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960" yWindow="60" windowWidth="14730" windowHeight="12420"/>
  </bookViews>
  <sheets>
    <sheet name="Ярославль" sheetId="12" r:id="rId1"/>
    <sheet name="Лист1" sheetId="13" r:id="rId2"/>
  </sheets>
  <definedNames>
    <definedName name="_xlnm._FilterDatabase" localSheetId="0" hidden="1">Ярославль!$A$14:$M$39</definedName>
    <definedName name="_xlnm.Print_Area" localSheetId="0">Ярославль!$A$1:$L$72</definedName>
  </definedNames>
  <calcPr calcId="145621"/>
</workbook>
</file>

<file path=xl/calcChain.xml><?xml version="1.0" encoding="utf-8"?>
<calcChain xmlns="http://schemas.openxmlformats.org/spreadsheetml/2006/main">
  <c r="H39" i="12" l="1"/>
  <c r="H68" i="12"/>
  <c r="G68" i="12"/>
  <c r="H69" i="12" l="1"/>
  <c r="G39" i="12" l="1"/>
  <c r="G69" i="12" s="1"/>
</calcChain>
</file>

<file path=xl/sharedStrings.xml><?xml version="1.0" encoding="utf-8"?>
<sst xmlns="http://schemas.openxmlformats.org/spreadsheetml/2006/main" count="441" uniqueCount="204">
  <si>
    <t>Филиал</t>
  </si>
  <si>
    <t>Наименование РЭС/уч-ка СЛЭП</t>
  </si>
  <si>
    <t>Диспетчерское наименование ВЛ</t>
  </si>
  <si>
    <t>№ ТМ в SAP</t>
  </si>
  <si>
    <t>№ пролетов</t>
  </si>
  <si>
    <t>Способ утилизации порубочных остатков (мульчирование/ сжигание/ трелевка и др.)</t>
  </si>
  <si>
    <t>сентябрь</t>
  </si>
  <si>
    <t>август</t>
  </si>
  <si>
    <t>июль</t>
  </si>
  <si>
    <t>июнь</t>
  </si>
  <si>
    <t>май</t>
  </si>
  <si>
    <t>апрель</t>
  </si>
  <si>
    <t>Класс U, кВ</t>
  </si>
  <si>
    <t>Примечание</t>
  </si>
  <si>
    <t>Ярэнерго</t>
  </si>
  <si>
    <t>Определяется по согласованию с землепользователем</t>
  </si>
  <si>
    <t>Приложение №1 к ТЗ на расширение просек ВЛ</t>
  </si>
  <si>
    <t>Приложение 1 к ТЗ на выполнение работ по реконструкции ВЛ 10-110 кВ в части расширения просек</t>
  </si>
  <si>
    <t>“УТВЕРЖДАЮ”</t>
  </si>
  <si>
    <t>Первый заместитель директора -</t>
  </si>
  <si>
    <t>главный инженер филиала</t>
  </si>
  <si>
    <t>ПАО «МРСК Центра» - «Ярэнерго»</t>
  </si>
  <si>
    <t xml:space="preserve">_______________________ /_Трубин Р.В. </t>
  </si>
  <si>
    <t>“_______” ___________________ 2015 г.</t>
  </si>
  <si>
    <t>Ярославский уч-к СЛЭП</t>
  </si>
  <si>
    <t>ВЛ 35 кВ Ухринская</t>
  </si>
  <si>
    <t>ВЛ 35 кВ Красавинская</t>
  </si>
  <si>
    <t>ВЛ 35 кВ Келноть</t>
  </si>
  <si>
    <t>Рыбинский уч-к СЛЭП</t>
  </si>
  <si>
    <t>ВЛ 110  кВ Веретье 1 и 2</t>
  </si>
  <si>
    <t>ВЛ 35 кВ Сить</t>
  </si>
  <si>
    <t>ВЛ 35 кВ Рождествено</t>
  </si>
  <si>
    <t>ла</t>
  </si>
  <si>
    <t>ВЛ-35 кВ Брейтово</t>
  </si>
  <si>
    <t>ВЛ-35 кВ Борок-Лацкое</t>
  </si>
  <si>
    <t>ВЛ-35 кВ Залесье 1 и 2</t>
  </si>
  <si>
    <t>ВЛ-35 кВ Правдино-Станилово</t>
  </si>
  <si>
    <t>ВЛ-35 кВ Восточная - Красная Горка</t>
  </si>
  <si>
    <t>ВЛ-35 кВ Мехзавод 1 и 2</t>
  </si>
  <si>
    <t>ВЛ-35 кВ Большесельская</t>
  </si>
  <si>
    <t>Ростовский уч-к СЛЭП</t>
  </si>
  <si>
    <t>ВЛ 35 кВ Горки-Рязанцево</t>
  </si>
  <si>
    <t>ВЛ 35 кВ Алешкинская</t>
  </si>
  <si>
    <t>ВЛ 35 кВ Раменская</t>
  </si>
  <si>
    <t xml:space="preserve">ВЛ 110 кВ Плоски </t>
  </si>
  <si>
    <t>ВЛ-35 кВ Арефино-Белое</t>
  </si>
  <si>
    <t>VL035-001895</t>
  </si>
  <si>
    <t xml:space="preserve">VL035-002767 </t>
  </si>
  <si>
    <t>VL035-000799</t>
  </si>
  <si>
    <t>VL035-001981</t>
  </si>
  <si>
    <t>VL110-000831 VL110-000833</t>
  </si>
  <si>
    <t>VL035-001922</t>
  </si>
  <si>
    <t>VL035-002027</t>
  </si>
  <si>
    <t>VL035-001917</t>
  </si>
  <si>
    <t>VL035-002029</t>
  </si>
  <si>
    <t>VL035-001625   VL035-001626</t>
  </si>
  <si>
    <t>VL035-002032</t>
  </si>
  <si>
    <t>VL035-001627</t>
  </si>
  <si>
    <t>VL035-001637 VL035-001638</t>
  </si>
  <si>
    <t>VL035-001778  VL035-001779</t>
  </si>
  <si>
    <t>VL035-001968</t>
  </si>
  <si>
    <t>VL035-001804</t>
  </si>
  <si>
    <t>VL035-001615</t>
  </si>
  <si>
    <t>VL110-001376</t>
  </si>
  <si>
    <t>VL035-001643</t>
  </si>
  <si>
    <t>28-29 ( 0,035 га),30-31 ( 0,015 га),33-34 ( 0,000 га),34-35 ( 0,070 га),35-36 ( 0,015 га),36-37 ( 0,040 га),37-38 ( 0,021 га),38-39 ( 0,040 га),39-40 ( 0,015 га),40-41 ( 0,021 га),41-42 ( 0,000 га),42-43 ( 0,000 га),43-44 ( 0,000 га),44-45 ( 0,025 га),45-46 ( 0,000 га),46-47 ( 0,012 га),47-48 ( 0,028 га),48-49 ( 0,006 га),114-115 ( 0,006 га),115-116 ( 0,012 га),118-119 ( 0,006 га),122-124 ( 0,009 га),126-127 ( 0,012 га),127-128 ( 0,045 га),130-131 ( 0,032 га),131-132 ( 0,112 га),132-133 ( 0,080 га),140-141 ( 0,012 га),141-142 ( 0,140 га),142-143 ( 0,314 га),143-144 ( 0,140 га),144-145 ( 0,165 га),145-146 ( 0,196 га),146-147 ( 0,004 га),147-148 ( 0,010 га),148-149 ( 0,000 га),153-154 ( 0,002 га),154-155 ( 0,140 га),155-156 ( 0,060 га),156-157 ( 0,208 га),157-158 ( 0,194 га),158-159 ( 0,234 га),159-160 ( 0,221 га),160-161 ( 0,190 га),161-162 ( 0,112 га),163-164 ( 0,040 га),166-167 ( 0,068 га),166-167 ( 0,010 га),167-168 ( 0,005 га),168-169 ( 0,076 га),169-170 ( 0,092 га),170-171 ( 0,098 га),173-174 ( 0,049 га),174-175 ( 0,080 га),174-175 ( 0,069 га),175-176 ( 0,364 га),176-177 ( 0,307 га),177-178 ( 0,160 га),178-179 ( 0,050 га),179-180 ( 0,041 га),180-181 ( 0,039 га),181-182 ( 0,085 га),182-183 ( 0,050 га),185-186 ( 0,056 га),191-192 ( 0,036 га),192-193 ( 0,096 га),193-194 ( 0,051 га),193-194 ( 0,120 га),194-195 ( 0,048 га),194-195 ( 0,032 га),195-196 ( 0,120 га),196-197 ( 0,168 га),197-198 ( 0,130 га),198-199 ( 0,156 га),199-200 ( 0,045 га),200-201 ( 0,035 га),201-202 ( 0,056 га),203-204 ( 0,042 га),204-205 ( 0,084 га),205-206 ( 0,070 га),206-207 ( 0,078 га),207-208 ( 0,112 га),209-210 ( 0,112 га),211-212 ( 0,126 га),213-214 ( 0,030 га),214-215 ( 0,039 га).</t>
  </si>
  <si>
    <t>1-2 ( 0,0001 га),2-3 ( 0,0002 га),3-4 ( 0,0024 га),4-5 ( 0,0281 га),11-12 ( 0,0004 га),23-24 ( 0,0001 га),24-25 ( 0,0005 га),30-31 ( 0,0016 га),31-32 ( 0,002 га),32-33 ( 0,0602 га),33-34 ( 0,0705 га),34-35 ( 0,0344 га),35-36 ( 0,0001 га),36-37 ( 0,005 га),37-38 ( 0,001 га).</t>
  </si>
  <si>
    <t>5-6 ( 0,001 га ),    6-7 ( 0,195 га ),    7-8 ( 0,000 га ),    8-9 ( 0,000 га ),    9-портал ( 0,001 га )</t>
  </si>
  <si>
    <t xml:space="preserve"> 1-2 ( 0,008 га ),    2-3 ( 0,016 га ),    3-4 ( 0,019 га ),    4-5 ( 0,013 га ),    6-7 ( 0,005 га ),    9-10 ( 0,015 га ),    11-12 ( 0,052 га ),    12-13 ( 0,165 га ),    13-14 ( 0,137 га ),    14-15 ( 0,076 га ),    24-25 ( 0,116 га ),    25-26 ( 0,062 га ),    26-27 ( 0,041 га ),    28-29 ( 0,140 га ),    29-30 ( 0,084 га ),    30-31 ( 0,055 га ),    31-32 ( 0,058 га ),    32-33 ( 0,055 га ),    33-34 ( 0,052 га ),   34-35 ( 0,047 га ),    35-36 ( 0,064 га ),    36-37 ( 0,051 га ),    37-38 ( 0,052 га ),    38-39 ( 0,056 га ),    39-40 ( 0,058 га ),    40-41 ( 0,028 га ),    
42-43 ( 0,010 га ),    43-44 ( 0,016 га ),    52-53 ( 0,174 га ),    53-54 ( 0,174 га ),    54-55 ( 0,174 га ),    55-56 ( 0,044 га ),    56-57 ( 0,058 га ),    57-58 ( 0,079 га ),    58-59 ( 0,103 га ),    59-60 ( 0,122 га ),    60-61 ( 0,057 га ),    61-62 ( 0,057 га ),    62-63 ( 0,114 га ),    63-64 ( 0,109 га ),    64-65 ( 0,101 га ),   65-66 ( 0,054 га ),    66-67 ( 0,097 га ),    67-68 ( 0,101 га ),    68-69 ( 0,097 га ),    69-70 ( 0,098 га ),    70-71 ( 0,099 га ),    71-72 ( 0,100 га ),    72-73 ( 0,100 га ),    73-74 ( 0,095 га ),    74-75 ( 0,168 га ),    75-76 ( 0,144 га ),    76-77 ( 0,120 га ),    77-78 ( 0,069 га ),    78-79 ( 0,026 га ),    80-81 ( 0,006 га ),    81-82 ( 0,042 га ),    82-83 ( 0,033 га ),    84-85 ( 0,020 га ),    86-87 ( 0,024 га ),    87-88 ( 0,084 га ),    88-89 ( 0,168 га ),    89-90 ( 0,061 га ),    92-93 ( 0,115 га ),    93-94 ( 0,075 га ),    94-95 ( 0,300 га ),    95-96 ( 0,270 га ),    96-97 ( 0,270 га ),    97-98 ( 0,270 га ),    98-99 ( 0,324 га ),    99-100 ( 0,324 га ),    100-101 ( 0,450 га ),    101-102 ( 0,216 га ),    102-103 ( 0,216 га ),    103-104 ( 0,231 га ),    104-105 ( 0,196 га ),    105-106 ( 0,378 га ),    106-107 ( 0,378 га ),    107-108 ( 0,378 га ),    108-109 ( 0,147 га ),    109-110 ( 0,098 га ),    110-111 ( 0,105 га ),    111-112 ( 0,164 га ),    112-113 ( 0,132 га ),    113-114 ( 0,197 га ),    114-115 ( 0,055 га ),    115-116 ( 0,165 га ),    117-118 ( 0,015 га ),    118-119 ( 0,049 га ),    119-120 ( 0,047 га ),    120-121 ( 0,211 га ),    122-123 ( 0,140 га ),    123-124 ( 0,143 га ),    124-125 ( 0,108 га ),    125-126 ( 0,103 га ),    126-127 ( 0,073 га ),    128-129 ( 0,451 га ),    129-130 ( 0,238 га ),    130-131 ( 0,121 га ),    132-133 ( 0,105 га ),    133-134 ( 0,058 га ),    137-138 ( 0,014 га ),    139-140 ( 0,074 га ),    140-портал ( 0,003 га )</t>
  </si>
  <si>
    <t>8-9 ( 0,015 га ),    9-10 ( 0,112 га ),    11-12 ( 0,005 га ),    12-13 ( 0,144 га ),    13-14 ( 0,128 га ),    14-15 ( 0,304 га ),    15-16 ( 0,036 га ),    16-17 ( 0,087 га ),    17-18 ( 0,085 га ),    18-19 ( 0,144 га ),    19-20 ( 0,142 га ),    20-21 ( 0,202 га ),    21-22 ( 0,160 га ),    22-23 ( 0,008 га ),    23-24 ( 0,050 га ),   25-26 ( 0,168 га ),    26-27 ( 0,068 га ),    29-30 ( 0,018 га ),    30-31 ( 0,018 га ),    31-32 ( 0,020 га ),    32-33 ( 0,099 га ),    33-34 ( 0,005 га ),    35-36 ( 0,013 га ),    37-38 ( 0,084 га ),    38-39 ( 0,025 га ),    39-40 ( 0,091 га ),    40-41 ( 0,204 га ),    41-42 ( 0,053 га ),    43-44 ( 0,067 га ),    44-45 ( 0,231 га ),    45-46 ( 0,140 га ),    46-47 ( 0,248 га ),    47-48 ( 0,209 га ),    48-49 ( 0,264 га ),    49-50 ( 0,094 га ),    55-56 ( 0,604 га ),    56-57 ( 0,252 га ),    57-58 ( 0,463 га ),    58-59 ( 0,455 га ),    59-60 ( 0,465 га ),    60-61 ( 0,465 га ),    61-62 ( 0,407 га ),    62-63 ( 0,396 га ),    63-64 ( 0,403 га ),    64-65 ( 0,407 га ),    65-66 ( 0,407 га ),    66-67 ( 0,403 га ),    67-68 ( 0,333 га ),    69-70 ( 0,494 га ),    70-71 ( 0,144 га ),    71-72 ( 0,300 га ),    72-73 ( 0,382 га ),    73-74 ( 0,404 га ),    74-75 ( 0,539 га ),    75-76 ( 0,427 га ),    76-77 ( 0,234 га ),    77-78 ( 0,056 га ),    78-79 ( 0,191 га ),    79-80 ( 0,164 га ),    80-81 ( 0,054 га ),    81-82 ( 0,228 га ),    82-83 ( 0,096 га ),    86-87 ( 0,286 га ),    87-88 ( 0,165 га ),    88-89 ( 0,297 га ),    89-90 ( 0,459 га ),    90-91 ( 0,505 га ),    91-92 ( 0,445 га ),    92-93 ( 0,475 га ),    93-94 ( 0,576 га ),    94-95 ( 0,357 га ),    95-96 ( 0,322 га ),    96-97 ( 0,401 га ),    97-98 ( 0,212 га ),    98-99 ( 0,428 га ),    99-100 ( 0,376 га ),    100-101 ( 0,376 га ),    101-102 ( 0,235 га ),    102-103 ( 0,056 га ),    103-104 ( 0,000 га ),    104-105 ( 0,119 га ),    105-106 ( 0,014 га ),    106-107 ( 0,082 га ),    107-108 ( 0,035 га ),    108-109 ( 0,042 га ),    116-117 ( 0,025 га ),    123-124 ( 0,143 га ),    124-125 ( 0,103 га ),    125-126 ( 0,103 га ),    126-127 ( 0,044 га ),    127-128 ( 0,140 га ),    128-129 ( 0,100 га ),    129-130 ( 0,257 га ),    130-131 ( 0,102 га ),    131-132 ( 0,103 га ),    132-133 ( 0,101 га ),    133-134 ( 0,068 га ),    134-135 ( 0,239 га ),    135-136 ( 0,239 га ),    136-137 ( 0,103 га ),    138-139 ( 0,025 га ),    139-140 ( 0,103 га ),    140-141 ( 0,107 га ),    141-142 ( 0,167 га ),    142-143 ( 0,078 га ),    144-145 ( 0,108 га ),    145-146 ( 0,090 га ),    146-147 ( 0,090 га ),    147-148 ( 0,060 га ),    148-149 ( 0,025 га ),    149-150 ( 0,135 га ),    150-151 ( 0,170 га ),    151-152 ( 0,111 га ),    152-153 ( 0,130 га ),    153-154 ( 0,126 га ),    154-155 ( 0,270 га ),    155-156 ( 0,144 га ),    156-157 ( 0,072 га ),    157-158 ( 0,108 га ),    158-159 ( 0,252 га ),    159-160 ( 0,153 га ),    160-161 ( 0,144 га ),    161-162 ( 0,090 га ),    162-163 ( 0,090 га ),    163-164 ( 0,090 га ),    165-166 ( 0,038 га ),    166-167 ( 0,013 га ),    167-168 ( 0,149 га ),    168-169 ( 0,120 га ),    169-170 ( 0,130 га ),    171-172 ( 0,060 га ),    172-173 ( 0,084 га ),    173-174 ( 0,196 га ),    174-175 ( 0,060 га ),    175-176 ( 0,048 га ),    177-178 ( 0,136 га ),    179-180 ( 0,099 га ),    180-181 ( 0,112 га ),    181-182 ( 0,055 га ),    182-183 ( 0,096 га ),    183-184 ( 0,018 га ),    184-185 ( 0,081 га ),    185-186 ( 0,006 га ),    187-188 ( 0,080 га ),    188-189 ( 0,080 га ),    189-190 ( 0,050 га )</t>
  </si>
  <si>
    <t>31-32 ( 0,256 га ),    32-33 ( 0,248 га ),    33-34 ( 0,261 га ),    34-35 ( 0,358 га ),    35-36 ( 0,252 га ),    36-37 ( 0,308 га ),    37-38 ( 0,308 га ),    38-39 ( 0,308 га ),    39-40 ( 0,315 га ),    40-41 ( 0,286 га ),    41-42 ( 0,267 га ),    42-43 ( 0,224 га ),    43-44 ( 0,240 га ),    44-45 ( 0,240 га ),    45-46 ( 0,216 га ),    46-47 ( 0,208 га ),    47-48 ( 0,240 га ),    48-49 ( 0,250 га ),    49-50 ( 0,240 га ),    50-51 ( 0,096 га ),    51-52 ( 0,112 га ),    52-53 ( 0,163 га ),    53-54 ( 0,150 га ),    54-55 ( 0,150 га ),    55-56 ( 0,150 га ),    58-59 ( 0,074 га ),    59-60 ( 0,218 га ),    60-61 ( 0,120 га ),    61-62 ( 0,168 га ),    62-63 ( 0,168 га ),    63-64 ( 0,170 га ),    64-65 ( 0,192 га ),    65-66 ( 0,196 га ),    72-73 ( 0,112 га ),    73-74 ( 0,112 га ),    80-81 ( 0,262 га ),    88-89 ( 0,106 га ),    89-90 ( 0,214 га ),    96-ПС ( 0,048 га )</t>
  </si>
  <si>
    <t>1-2 ( 0,179 га ),   2-3 ( 0,210 га ),   3-4 ( 0,203 га ),   4-5 ( 0,245 га ),   5-6 ( 0,196 га ),   6-7 ( 0,196 га ),   7-8 ( 0,192 га ),   8-9 ( 0,252 га ),   9-10 ( 0,273 га ),   10-11 ( 0,222 га ),   11-12 ( 0,234 га ),   12-13 ( 0,240 га ),   13-14 ( 0,234 га ),   14-15 ( 0,252 га ),   15-16 ( 0,222 га ),   16-17 ( 0,240 га ),   17-18 ( 0,234 га ),   18-19 ( 0,260 га ),   19-20 ( 0,260 га ),   20-21 ( 0,260 га ),   21-22 ( 0,260 га ),   22-23 ( 0,254 га ),   23-24 ( 0,221 га ),   24-25 ( 0,212 га ),   25-26 ( 0,217 га ),   26-27 ( 0,215 га ),   27-28 ( 0,204 га ),   28-29 ( 0,182 га ),   29-30 ( 0,215 га ),   30-31 ( 0,160 га ),   31-32 ( 0,209 га ),   32-33 ( 0,198 га ),   33-34 ( 0,187 га ),   34-35 ( 0,231 га ),   35-36 ( 0,209 га ),   36-37 ( 0,209 га ),   37-38 ( 0,226 га ),   38-39 ( 0,246 га ),   39-40 ( 0,198 га ),   40-41 ( 0,088 га ),   42-43 ( 0,130 га ),   43-44 ( 0,117 га ),   44-45 ( 0,080 га ),   45-46 ( 0,084 га ),   46-47 ( 0,028 га )</t>
  </si>
  <si>
    <t>16-17 ( 0,040 га ),    17-18 ( 0,056 га ),    18-19 ( 0,032 га ),    19-20 ( 0,096 га ),    20-21 ( 0,453 га ),    21-22 ( 0,021 га ),    22-23 ( 0,123 га ),    25-26 ( 0,123 га ),    26-27 ( 0,123 га ),    27-28 ( 0,126 га ),    28-29 ( 0,126 га ),    29-30 ( 0,126 га ),    30-31 ( 0,126 га ),    31-32 ( 0,126 га ),    32-33 ( 0,126 га ),    33-34 ( 0,126 га ),    34-35 ( 0,126 га ),    35-36 ( 0,112 га ),    36-37 ( 0,112 га ),    37-38 ( 0,112 га ),    38-39 ( 0,112 га )</t>
  </si>
  <si>
    <t>4-5 ( 0,040 га ),   6-7 ( 0,049 га ),    7-8 ( 0,083 га ),    8-9 ( 0,230 га ),    13-14 ( 0,162 га ),    14-15 ( 0,115 га ),    17-18 ( 0,114 га ),    18-19 ( 0,122 га ),    21-22 ( 0,027 га ),    26-27 ( 0,090 га ),    29-30 ( 0,024 га ),    30-31 ( 0,192 га ),    31-32 ( 0,180 га ),    32-33 ( 0,138 га ),    33-34 ( 0,088 га ),    34-35 ( 0,066 га )</t>
  </si>
  <si>
    <t>1-2 ( 0,122 га ),    2-3 ( 0,020 га ),    3-4 ( 0,128 га ),    4-5 ( 0,238 га ),    5-6 ( 0,106 га ),    6-7 ( 0,081 га ),    7-8 ( 0,022 га ),    8-9 ( 0,032 га ),    9-10 ( 0,135 га ),    10-11 ( 0,010 га ),    12-13 ( 0,020 га ),    14-15 ( 0,010 га ),    15-16 ( 0,020 га ),    16-17 ( 0,002 га ),    19-20 ( 0,134 га ),    21-22 ( 0,026 га ),    22-23 ( 0,020 га ),    23-24 ( 0,012 га ),    25-26 ( 0,081 га ),    26-27 ( 0,040 га ),    27-28 ( 0,492 га ),    28-29 ( 0,180 га ),    30-31 ( 0,250 га ),    47-48 ( 0,025 га ),    48-49 ( 0,023 га ),    50-51 ( 0,016 га ),    51-52 ( 0,065 га ),    52-53 ( 0,008 га ),    54-55 ( 0,067 га ),    55-56 ( 0,261 га ),    56-57 ( 0,276 га ),    58-59 ( 0,070 га ),    59-60 ( 0,004 га ),    61-62 ( 0,020 га )</t>
  </si>
  <si>
    <t>портал - 1 ( 0,084 га ),    1-2 ( 0,157 га ),    5-6 ( 0,275 га ),    6-7 ( 0,110 га ),    7-8 ( 0,183 га ),    8-9 ( 0,110 га ),    9-10 ( 0,014 га ),    10-11 ( 0,150 га )</t>
  </si>
  <si>
    <t>4-5 ( 0,040 га ),    5-6 ( 0,075 га ),    6-7 ( 0,186 га ),    7-8 ( 0,132 га ),    10-11 ( 0,077 га ),    11-12 ( 0,077 га ),    12-13 ( 0,077 га ),    13-14 ( 0,077 га ),    14-15 ( 0,116 га ),    15-16 ( 0,116 га ),    16-17 ( 0,060 га ),    17-18 ( 0,116 га ),    19-20 ( 0,051 га ),    20-21 ( 0,149 га ),    21-22 ( 0,144 га ),    26-27 ( 0,035 га ),    27-28 ( 0,085 га ),    28-29 ( 0,238 га ),    29-30 ( 0,289 га ),    30-31 ( 0,281 га ),    31-32 ( 0,085 га ),    32-33 ( 0,060 га ),    33-34 ( 0,200 га ),    34-35 ( 0,123 га ),    35-36 ( 0,033 га ),    36-37 ( 0,034 га ),    37-38 ( 0,248 га ),    38-39 ( 0,297 га ),    39-40 ( 0,297 га ),    40-41 ( 0,144 га ),    41-42 ( 0,190 га ),    42-43 ( 0,084 га ),    43-44 ( 0,018 га ),    44-45 ( 0,340 га ),    48-49 ( 0,272 га ),    49-50 ( 0,396 га ),    50-51 ( 0,384 га ),    51-52 ( 0,372 га ),    52-53 ( 0,312 га ),    53-54 ( 0,189 га ),    78-79 ( 0,217 га ),    79-80 ( 0,231 га ),    80-81 ( 0,224 га ),    81-82 ( 0,224 га ),    82-83 ( 0,224 га ),    84-85 ( 0,234 га ),    85-86 ( 0,235 га ),    86--87 ( 0,165 га ),    87-88 ( 0,150 га ),    88-89 ( 0,085 га ),    91-92 ( 0,119 га ),    95-96 ( 0,239 га ),    96-97 ( 0,223 га ),    97-98 ( 0,224 га ),    98-99 ( 0,238 га ),    99-100 ( 0,231 га ),    100-101 ( 0,231 га ),    105-106 ( 0,172 га ),    111-112 ( 0,060 га ),    115-116 ( 0,220 га ),    121-122 ( 0,176 га ),    132-133 ( 0,408 га ),    133-134 ( 0,386 га ),    142-143 ( 0,160 га )</t>
  </si>
  <si>
    <t xml:space="preserve">23-24 ( 0,482 га),24-25 (0,482 га),25-26 ( 0,482 га),26-27 (0,482 га),27-28 ( 0,482 га),28-29 ( 0,482 га),34-35 ( 0,222 га),46-47 ( 0,512 га),47-48        ( 0,512 га),48-49 ( 0,512 га),51-52 ( 0,262 га),52-53 (  0,262 га),74-75 ( 0,437 га),75-76 ( 0,437 га),76-77 ( 0,437 га),77-78 ( 0,437 га),78-79 ( 0,437 га),79-80 ( 0,225 га),80-81 ( 0,225 га),81-82 ( 0,225 га).
</t>
  </si>
  <si>
    <t>21-22 ( 0,1 га),22-23 ( 0,1 га),23-24 ( 0,3 га),24-25 ( 0,3 га),25-26 ( 0,3 га),26-27 ( 0,3 га),27-28 ( 0,3 га),28-29 ( 0,3 га),29-30 ( 0,3 га),30-31 ( 0,3 га),32-33 ( 0,3 га),33-34 ( 0,3 га),34-35 ( 0,3 га),35-36 ( 0,3 га),36-37 ( 0,3 га),37-38 ( 0,3 га),38-39 ( 0,3 га),39-40 ( 0,3 га),41-42 ( 0,3 га),42-43 ( 0,3 га),43-44 ( 0,3 га),44-45 ( 0,3 га),45-46 ( 0,3 га),46-47 ( 0,3 га),47-48 ( 0,3 га),48-49 ( 0,3 га),49-50 ( 0,3 га),50-51 ( 0,3 га),53-54 ( 0,3 га),75-76 ( 0,3 га),78-79 ( 0,3 га),79-80 ( 0,3 га),80-81 ( 0,3 га),81-82 ( 0,3 га),85-86 ( 0,3 га),86-87 ( 0,3 га),87-88 ( 0,3 га),95-96 ( 0,3 га),96-97 ( 0,3 га).</t>
  </si>
  <si>
    <t>19 - 20 (0,5га)</t>
  </si>
  <si>
    <t xml:space="preserve">1-2 ( 0,093 га ),   2-3 ( 0,138 га ),   5-6 ( 0,236 га ),   6-7 ( 0,000 га ),    11-12 ( 0,390 га ),    12-13 ( 0,066 га ),    13-14 ( 0,347 га ),    14-15 ( 0,098 га ),     38-39 ( 0,252 га ),    39-40 ( 0,270 га ),    40-41 ( 0,261 га ),    41-42 ( 0,234 га ),    42-43 ( 0,225 га ),    43-44 ( 0,270 га ),    44-45 ( 0,243 га ),    45-46 ( 0,261 га ),    46-47 ( 0,261 га ),    47-48 ( 0,243 га ),    48-49 ( 0,261 га ),    49-50 ( 0,261 га ),    50-51 ( 0,270 га ),    51-52 ( 0,261 га ),    52-53 ( 0,252 га ),    53-54 ( 0,261 га ),    54-55 ( 0,261 га ),    55-56 ( 0,261 га ),    56-57 ( 0,261 га ),    57-58 ( 0,261 га ),    58-59 ( 0,270 га ),    59-60 ( 0,261 га ),    60-61 ( 0,493 га ),    61-62 ( 0,493 га ),    62-63 ( 0,493 га ),   63-64 ( 0,510 га ),    64-65 ( 0,510 га ),    65-66 ( 0,510 га ),    66-67 ( 0,493 га ),    67-68 (0,476 га ),    68-69 ( 0,476 га ),    69-70 ( 0,476 га ),    70-71 ( 0,476 га ),    71-72 ( 0,476 га ),    72-73 ( 0,476 га ),    73-74 ( 0,476 га ),    74-75 ( 0,459 га ),    75-76 ( 0,476 га ),    76-77 ( 0,459 га ), 77-78 ( 0,532 га ),    78-79 ( 0,513 га ),    79-80 ( 0,513 га ),    80-81 ( 0,513 га ),    81-82 ( 0,532 га ),    82-83 ( 0,532 га ),    83-84 ( 0,551 га ),    84-85 ( 0,493 га ),    85-86 ( 0,493 га ),    86-87 ( 0,493 га ),    87-88 ( 0,476 га ),    88-89 ( 0,493 га ),    89-90 ( 0,510 га ),    90-91 ( 0,493 га ),    91-92 ( 0,459 га ),    92-93 ( 0,493 га ),    93-94 ( 0,493 га ),    94-95 ( 0,476 га ),    95-96 ( 0,510 га ),    96-97 ( 0,493 га ),    97-98 ( 0,476 га ),    98-99 ( 0,476 га ),    99-100 ( 0,493 га ),    </t>
  </si>
  <si>
    <t>март</t>
  </si>
  <si>
    <t xml:space="preserve">ИТОГО ВЛ 35-110 кВ </t>
  </si>
  <si>
    <t>ВЛ 35 кВ Магистральная - 1.2</t>
  </si>
  <si>
    <t xml:space="preserve">Правая сторона: 1-2 ( 0,0002 га),2-3 ( 0,0944 га),3-4 ( 0,064 га),4-5 ( 0,055 га),5-6 ( 0,001 га),6-7 ( 0,0016 га),7-8 ( 0,1071 га),8-9 ( 0,0076 га),9-10 ( 0,036 га),10-11 ( 0,0256 га),11-12 ( 0,0027 га),12-13 ( 0,0259 га),13-14 ( 0,0009 га),14-15 ( 0,0401 га),15-16 ( 0,092 га),16-17 ( 0,072 га),17-18 ( 0,0204 га),19-20 ( 0,0011 га),20-21 ( 0,0044 га),21-22 ( 0,0566 га),22-23 ( 0,0393 га),23-24 ( 0,0035 га),24-25 ( 0,0125 га),25-26 ( 0,001 га),27-27а ( 0,001 га).
</t>
  </si>
  <si>
    <t>ВЛ 35 кВ Марково-Урусово, отп.на ПС Семибратово</t>
  </si>
  <si>
    <t>VL035-002255-501</t>
  </si>
  <si>
    <t>48/88-87 ( 0,45 га),87-86 ( 0,45 га),86-85 ( 0,45 га),85-84 ( 0,45 га),84-83 ( 0,45 га),83-82 ( 0,45 га).</t>
  </si>
  <si>
    <t>ВЛ 35 кВ Марково-Урусово</t>
  </si>
  <si>
    <t>VL035-002255</t>
  </si>
  <si>
    <t>23 - 24 ( 0,18га ),36 - 37 ( 0,22га ),37 - 38 ( 0,22га ),38 - 39 ( 0,22га ),39 - 40 ( 0,22га ),40 - 41 ( 0,22га ),41 - 42 ( 0,22га ),42 - 43 ( 0,22га ),          43 - 44 ( 0,22га ),44 - 45 ( 0,22га ),45 - 46 ( 0,22га ),46 - 47 ( 0,22га ),47 - 48 ( 0,22га ),48 - 49 ( 0,22га ),49 - 50 ( 0,22га ),50 - 51 ( 0,22га ),          51 - 52 ( 0,22га ),52 - 53 ( 0,22га ),53 - 54 ( 0,22га ),54 - 55 ( 0,22га ),55 - 56 ( 0,22га ),59 - 60 ( 0,24га ),60 - 61 ( 0,24га ),61 - 62 ( 0,24га )           ,62 - 63 ( 0,12га ),63 - 64 ( 0,35га ),64 - 65 ( 0,36га ),65 - 66 ( 0,36га ),66 - 67 ( 0,16га ),67 - 68 ( 0,32га ),68 - 69 ( 0,22га ),69 - 70 ( 0,22га ),         70 - 71 ( 0,24га ),71 - 72 ( 0,24га ),72 - 73 ( 0,11га ),73 - 74 ( 0,12га ),74 - 75 ( 0,26га ),75 - 76 ( 0,26га ),76 - 77 ( 0,24га ),77 - 78 ( 0,28га ),          78 - 79 ( 0,24га ),79 - 80 ( 0,26га ),83 - 84 ( 0,26га ),84 - 85 ( 0,22га ),85 - 86 ( 0,26га ),86 - 87 ( 0,28га ),87 - 88 ( 0,26га ),88 - 89 ( 0,26га ),          89 - 90 ( 0,24га ),92-93 (0,09)</t>
  </si>
  <si>
    <t>ВЛ 35 кВ Петровск-Поречье</t>
  </si>
  <si>
    <t>VL035-001840</t>
  </si>
  <si>
    <t>10-11 (0,2); 41-42 (0,22), 42-43(0,32га),44-45(0,36га),45-46(0,32га), 46-47 (0,18), 55-56(0,18га),56-57(0,36га),57-58(0,24га),58-59(0,28га) 59-60 (0,28), 65-66(0,32га),66-67(0,16га),67-68(0,36га),68-69(0,26га)</t>
  </si>
  <si>
    <t>Ярославския уч-к СЛЭП</t>
  </si>
  <si>
    <t>ВЛ 35 кВ Пречистинская отп. На ПС Льнозавод</t>
  </si>
  <si>
    <t>VL035-001799-501</t>
  </si>
  <si>
    <t xml:space="preserve">8-9 ( 0,006 га),9-10 ( 0,099 га),10-11 ( 0,026 га),11-12 ( 0,248 га),12-13 ( 0,416 га),13-14 ( 0,348 га),14-15 ( 0,229 га),15-16 ( 0,028 га).  
</t>
  </si>
  <si>
    <t xml:space="preserve">86-87 ( 0,212 га),87-88 ( 0,2 га),88-89 ( 0,0565 га),89-90 ( 0,1926 га),90-91 ( 0,1988 га),91-92 ( 0,147 га),92-93 ( 0,1345 га),93-94 ( 0,001 га),98-99 ( 0,145 га),99-100 ( 0,1811 га),100-101 ( 0,221 га),101-102 ( 0,1332 га),102-103 ( 0,217 га),103-104 ( 0,016 га),104-105 ( 0,1958 га),105-106 ( 0,0542 га),106-107 ( 0,324 га),107-108 ( 0,243 га),108-109 ( 0,21 га),109-110 ( 0,297 га),110-111 ( 0,226 га),111-112 ( 0,2156 га),112-113 ( 0,288 га),113-114 ( 0,1311 га),114-115 ( 0,2925 га),115-116 ( 0,266 га),116-117 ( 0,1938 га),117-118 ( 0,24 га),118-119 ( 0,2284 га),119-120 ( 0,0063 га),120-121 ( 0,0411 га),121-122 ( 0,11 га),122-123 ( 0,1309 га),123-124 ( 0,0985 га),124-125 ( 0,174 га),125-126 ( 0,108 га),126-127 ( 0,064 га),127-128 ( 0,0861 га),128-129 ( 0,1491 га),129-130 ( 0,165 га),130-131 ( 0,165 га),131-132 ( 0,165 га),132-133 ( 0,165 га),133-134 ( 0,165 га),134-135 ( 0,072 га),136-137 ( 0,0221 га),137-138 ( 0,062 га),138-139 ( 0,0365 га),139-140 ( 0,0385 га),140-141 ( 0,0185 га),141-142 ( 0,2645 га),142-143 ( 0,35 га),143-144 ( 0,3625 га),144-145 ( 0,434 га),145-146 ( 0,4224 га),146-147 ( 0,405 га),147-148 ( 0,348 га),148-149 ( 0,3836 га),149-150 ( 0,3434 га),150-151 ( 0,129 га),151-152 ( 0,3625 га),152-153 ( 0,232 га),153-154 ( 0,265 га),154-155 ( 0,2765 га),155-156 ( 0,124 га),156-157 ( 0,319 га),157-158 ( 0,002 га),158-159 ( 0,1455 га),159-160 ( 0,002 га),160-161 ( 0,0015 га),
161-162 ( 0,13 га),162-163 ( 0,0714 га),163-164 ( 0,195 га),164-165 ( 0,2025 га),165-166 ( 0,042 га).
</t>
  </si>
  <si>
    <t xml:space="preserve">Левая сторона: 2-3 ( 0,0414 га),3-4 ( 0,0378 га),4-5 ( 0,012 га),5-6 ( 0,0033 га),6-7 ( 0,0008 га),7-8 ( 0,0889 га),8-9 ( 0,0042 га),9-10 ( 0,0525 га),10-11 ( 0,0179 га),11-12 ( 0,0003 га),12-13 ( 0,0006 га),13-14 ( 0,0006 га),14-15 ( 0,0485 га),15-16 ( 0,061 га),16-17 ( 0,0808 га),17-18 ( 0,0007 га),19-20 ( 0,0076 га),21-22 ( 0,0043 га),22-23 ( 0,0046 га),23-24 ( 0,0059 га),24-25 ( 0,001 га),27-27а ( 0,001 га).
</t>
  </si>
  <si>
    <t xml:space="preserve">3-4 ( 0,39 га),4-5 ( 0,39 га),5-6 ( 0,39 га),6-7 ( 0,39 га),7-8 ( 0,39 га),8-9 ( 0,39 га),9-10 ( 0,39 га),10-11 ( 0,39 га),11-12 ( 0,39 га),12-13 ( 0,39 га),13-14 ( 0,39 га),14-15 ( 0,39 га),15-16 ( 0,39 га),16-17 ( 0,39 га),17-18 ( 0,39 га),18-19 ( 0,39 га),19-20 ( 0,39 га),20-21 ( 0,39 га),25-26 ( 0,4 га),29-30 ( 0,4 га),30-31 ( 0,4 га),31-32 ( 0,4 га),32-33 ( 0,4 га),33-34 ( 0,4 га),35-36 ( 0,41 га),36-37 ( 0,41 га),37-38 ( 0,41 га),38-39 ( 0,41 га),39-40 ( 0,41 га),41-42 ( 0,41 га),42-43 ( 0,41 га),43-44 ( 0,41 га),44-45 ( 0,41 га),45-46 ( 0,41 га),46-47 ( 0,41 га),47-48 ( 0,41 га),48-49 ( 0,41 га),49-50 ( 0,41 га),50-51 ( 0,41 га),51-52 ( 0,41 га),52-53 ( 0,41 га),53-54 ( 0,41 га).
</t>
  </si>
  <si>
    <t>Борисоглебский РЭС</t>
  </si>
  <si>
    <t>ВЛ-10кВ  №4 Зачатье ПС Щурово</t>
  </si>
  <si>
    <t>VS010-0009966</t>
  </si>
  <si>
    <t>53-54(0,14 га), 54-55(0,1 га), 55-56(0,1 га), 56-57(0,1 га), 57-58(0,1 га), 61-62(0,1 га), 62-63(0,1 га), 63-64(0,1 га), 64-65(0,1 га), 65-66(0,1 га), 66-67(0,1 га), 96-97(0,1 га), 97-98(0,14 га), 98-99(0,1 га)</t>
  </si>
  <si>
    <t>Гаврилов-Ямский РЭС</t>
  </si>
  <si>
    <t>ВЛ 10кВ №01 ПС Селифонтово</t>
  </si>
  <si>
    <t>VS010-0008519</t>
  </si>
  <si>
    <t>5-6(0,128 га), 6-7(0,128 га), 7-8(0,128 га), 8-9(0,128 га), 2-16 - 2-17(0,112 га), 2-17 - 2-18(0,112 га), 2-18 - 2-19(0,112 га), 2-19 - 2-20(0,112 га), 2-20 - 2-21(0,112 га), 2-21 - 2-22(0,112 га), 2-22 - 2-23(0,112 га), 2-23 - 2-24(0,112 га), 2-24 - 2-25(0,112 га), 2-25 - 2-26(0,112 га), 2-26 - 2-27(0,112 га), 2-27 - 2-28(0,112 га), 2-28 - 2-29(0,112 га), 2-29 - 2-30(0,112 га), 2-30 - 2-31(0,112 га), 2-31 - 2-32(0,112 га), 2-32 - 2-33(0,112 га), 2-33 - 2-34(0,112 га), 2-34 - 2-35(0,112 га).</t>
  </si>
  <si>
    <t>Ярославский  РЭС</t>
  </si>
  <si>
    <t>ВЛ 10 кВ №8 ПС Селифонтово</t>
  </si>
  <si>
    <t>VS010-0011524</t>
  </si>
  <si>
    <t>2-3(0,12 га), 3-4(0,12 га), 4-5(0,12 га), 5-6(0,12 га), 6-7(0,11 га), 7-8(0,11 га), 8-9(0,11 га), 9-10(0,11 га), 10-11(0,11 га), 11-12(0,11 га), 12-13(0,11 га), 59-60(0,13 га), 60-61(0,13 га), 61-62(0,13 га), 62-63(0,13 га), 63-64(0,13 га), 64-65(0,13 га), 65-66(0,13 га), 66-67(0,13 га), 67-68(0,13 га), 68-69(0,13 га), 69-70(0,13 га), 70-71(0,13 га), 71-72(0,13 га), 72-73(0,13 га), 73-74(0,13 га), 74-75(0,13 га), 75-76(0,13 га), 76-77(0,13 га), 77-78(0,13 га), 78-79(0,13 га),79-80(0,13 га)</t>
  </si>
  <si>
    <t>ВЛ-10 кВ №15 «Зверосовхоз»                                                 РП-10 кВ №35 ЯГЭС</t>
  </si>
  <si>
    <t>VS010-0011510</t>
  </si>
  <si>
    <t>1-2(0,11 га), 2-3(0,11 га), 3-4(0,11 га), 4-5(0,11 га), 5-6(0,11 га), 6-7(0,11 га), 7-8(0,11 га), 8-9(0,11 га), 9-10 (0,11 га), 10-11(0,11 га), 12-13(0,11 га), 13-14(0,11 га), 14-15(0,11 га), 15-16(0,11 га), 16-17(0,12 га), 17-18 (0,11 га), 18-19(0,11 га), 19-20(0,11 га), 27-28(0,11 га), 28-29(0,11 га), 40-41(0,11 га), 41-42(0,11га), 42-43 (0,11 га), 43-44(0,11 га), 44-45(0,11 га), 45-46(0,12 га), 46-47(0,11 га), 47-48(0,11 га), 49-50(0,11 га).</t>
  </si>
  <si>
    <t>ВЛ-10 кВ №5 «Медведково»                                                 ПС 35/10 кВ Дорожаево</t>
  </si>
  <si>
    <t>VS010-0011272</t>
  </si>
  <si>
    <t>365-366(0,11 га), 366-367(0,11 га), 367-368(0,11 га), 368-369(0,11 га), 369-370(0,11 га), 370-371(0,11 га), 371-372(0,11 га), 372-373(0,11 га), 373-374(0,11 га), 375-376(0,11 га), 377-378(0,11 га), 379-380(0,11 га), 380-381(0,11 га), 381-382(0,11 га), 382-383(0,11 га), 383-384(0,11 га), 384-385(0,11 гп), 385-386(0,11 га), 386-387(0,11 га), 387-388(0,11 га), 388-389(0,11 га), 389-390(0,11 га), 390-391(0,11 га), 391-392(0,11 га), 392-393(0,11 га), 393-394(0,11 га), 394-395(0,11 га), 395-396(0,11 га), 396-397(0,11 га), 397-398(0,11 га), 398-399(0,11 га), 399-400(0,11 га), 400-401(0,11 га), 401-402(0,11 га), 402-403(0,11 га), 403-404(0,11 га), 404-405(0,11 га), 405-406(0,11 га), 406-407(0,11 га), 407-408(0,11 га), 408-409(0,11 га), 409-410(0,11 га), 410-411(0,11 га), 411-412(0,11 га), 412-413(0,11 га), 413-414(0,11 га), 414-415(0,11 га), 415-416(0,11 га), 416-417(0,11 га), 417-418(0,11 га), 418-419(0,11 га), 419-420(0,11 га), 420-421(0,11 га), 421-422(0,11 га), 422-423(0,11 га), 423-424(0,11 га), 424-425(0,11 га), 425-426(0,11 га), 426-427(0,11 га), 322-323(0,14 га), 323-324(0,12 га), 324-325(0,12 га), 325-326(0,12 га), 326-327(0,12 га), 327-328(0,12 га), 328-329(0,12 га), 329-330(0,11 га)</t>
  </si>
  <si>
    <t>Ярославский РЭС</t>
  </si>
  <si>
    <t>ВЛ-10 кВ №2 «Козъмодемьянский»                              ПС 220/110/10 кВ Ярославская</t>
  </si>
  <si>
    <t>VS010-0011902</t>
  </si>
  <si>
    <t>207-208(0,13 га), 208-209(0,13 га), 210-211(0,13 га), 211-212(0,13 га), 212-213 (0,13 га), 213-214(0,13 га), 214-215(0,13 га), 215-216(0,13 га), 216-217(0,13 га), 217-218(0,13 га), 218-219(0,13 га), 219-220(0,13 га), 220-221(0,13 га), 221-222(0,13 га), 222-223(0,13 га), 223-224(0,13 га), 224-225(0,13 га), 225-226(0,13 га), 226-226(0,13 га), 125-126(0,12 га), 126-127(0,12 га), 127-128(0,12 га), 128-129(0,12 га), 129-130(0,12 га), 130-131(0,12 га),131-132(0,12 га), 132-133(0,12 га), 133-134(0,12 га), 134-135(0,12 га), 135-136(0,12 га), 137-138(0,12 га)</t>
  </si>
  <si>
    <t>ВЛ-10 кВ №17 «Рассвет»                              ПС 220/11035//10 кВ Тверицкая</t>
  </si>
  <si>
    <t>VS010-0011476</t>
  </si>
  <si>
    <t>18-19(0,09 га), 19-20(0,09 га), 20-21(0,09 га), 21-22(0,09 га), 22-23(0,09 га), 23-24(0,09 га),24-25(0,09 га), 25-26(0,09 га), 26-27(0,09 га), 27-28(0,09 га), 28-29(0,09 га), 3-4(0,09 га), 4-5(0,09 га), 5-6(0,09 га), 6-7(0,09 га), 7-8(0,09 га), 31-32(0,09 га), 32-33(0,09 га), 33-34(0,09 га), 34-35(0,09 га),35-36(0,09 га), 36-37(0,09 га), 37-38(0,09 га), 38-39(0,09 га), 39-40(0,09 га), 40-41(0,09 га), 41-42(0,09 га), 42-43(0,09 га).</t>
  </si>
  <si>
    <t>ВЛ-10 кВ №5 «Металлобаза»                                                 ПС 35/10 кВ Григорьевское</t>
  </si>
  <si>
    <t>VS010-0010631</t>
  </si>
  <si>
    <t>82-83  (0,12 га), 83-84  (0,12 га), 84-85 (0,12 га), 85-86  (0,12 га), 8-9 (0,12 га), 9-10  (0,12 га),35-36  (0,12 га), 36-37 (0,12 га), 38-39 (0,12 га), 39-40 (0,12 га), 40-41 (0,13 га),50-51 (0,13 га),51-52 (0,12 га),52-53 (0,12 га),53-54 (0,12 га).</t>
  </si>
  <si>
    <t>ВЛ 10 кВ №2 ПС Ширинье</t>
  </si>
  <si>
    <t>VS010-0009189</t>
  </si>
  <si>
    <t>183-184(0,14 га), 184-185(0,14 га), 206-207(0,14 га), 207-208(0,14 га), 208-209(0,14 га), 209-210(0,14 га), 210-211(0,14 га), 221-222(0,14 га), 222-223(0,14 га), 223-224(0,14 га), 224-225(0,14 га), 225-226(0,14 га), 226-227(0,14 га), 227-228(0,14 га), 228-229(0,14 га), 229-230(0,14 га), 230-231(0,14 га), 231-232(0,14 га), 232-233(0,14 га), 233-234(0,14 га), 262-263(0,14 га), 263-264(0,14 га), 264-265(0,14 га), 265-266(0,14 га), 268-269(0,14 га), 269-270(0,14 га), 270-271(0,14 га), 271-272(0,14 га), 311-312(0,14 га)</t>
  </si>
  <si>
    <t>Рыбинский  РЭС</t>
  </si>
  <si>
    <t>ВЛ 10кВ № 02 Мархачёвский ПС Глебово</t>
  </si>
  <si>
    <t>VS010-0003436</t>
  </si>
  <si>
    <t>51-52(0,14 га),52-53(0,14 га),53-54(0,14 га),54-55(0,14 га),55-56(0,14 га),56-57(0,14 га),57-58(0,14 га),58-59(0,14 га),59-60(0,14 га),60-61(0,14 га),61-62(0,14 га),62-63(0,14 га),63-64(0,14 га),64-65(0,14 га),65-66(0,14 га),66-67(0,14 га),67-68(0,14 га),</t>
  </si>
  <si>
    <t>ВЛ 10 кВ №6 ПС 35/10 Николо-Корма</t>
  </si>
  <si>
    <t>VS010-0003497</t>
  </si>
  <si>
    <t>77-78(0,15 га),78-79(0,15 га),79-80(0,15 га),80-81(0,15 га),81-82(0,15 га),82-83(0,15 га),83-84(0,15 га),84-85(0,15 га),85-86(0,15 га),86-87(0,15 га),87-88(0,15 га),88-89(0,15 га),89-90(0,15 га),90-91(0,15 га)</t>
  </si>
  <si>
    <t>Некрасовский РЭС</t>
  </si>
  <si>
    <t>ВЛ-10 кВ Л-4 ПС Гузицино</t>
  </si>
  <si>
    <t>VS010-0011015</t>
  </si>
  <si>
    <t xml:space="preserve">4-5 (0,15),5-6 (0,15) отп. Васильевское 3-4 (0,15), 4-5 (0,15), 5-6 (0,15), 6-7 (0,15), 7-8 (0,15), 8-9 (0,15), 9-10 (0,15), 10-11 (0,15), 11-12 (0,15), 12-13 (0,15), 13-14 (0,15), 14-15 (0,15), 15-16 (0,15), 16-17 (0,15), 17-18 (0,15), 18-19 (0,15) </t>
  </si>
  <si>
    <t>ВЛ-10 кВ Л-7 ПС Некрасово</t>
  </si>
  <si>
    <t>VS010-0011042</t>
  </si>
  <si>
    <t>от Р-27 56-57 (0,15), 57-58 (0,15), 58-59 (0,15), 59-60 (0,15), 60-61 (0,15), 61-62 (0,15), 62-63 (0,15), 63-64 (0,15), 64-65 (0,15), 65-66 (0,15), 66-67 (0,15), 67-68 (0,15), 68-69 (0,15), 69-70 (0,15), 70-71 (0,15), 71-72 (0,15), 72-73 (0,15), 73-74 (0,15), 74-75 (0,15), 75-76 (0,15), 76-77 (0,15), 77-78 (0,15), 78-79 (0,15), 79-80 (0,15), 80-81 (0,15), 81-82 (0,15), 82-83 (0,15), 83-84 (0,15), 84-85 (0,15), 85-86 (0,15), 86-87 (0,15), 87-88 (0,15), 88-89 (0,15), 89-90 (0,15), 90-91 (0,15), 91-92 (0,15), 92-93 (0,15), 93-94 (0,15), 94-95 (0,15), 95-96 (0,15), 96-97 (0,15), 97-98 (0,15), 98-99 (0,15), 99-100 (0,15), 100-101 (0,15), 101-102 (0,15), 102-103 (0,15), 103-104 (0,15), 104-105 (0,15), 105-106 (0,15), отп. на Шишково 2-3 (0,15), 3-4 (0,15), 4-5 (0,15), 5-6 (0,15), 6-7 (0,15), 7-8 (0,15), 8-9 (0,15), 9-10 (0,15), 10-11 (0,15)</t>
  </si>
  <si>
    <t>ВЛ-10 кВ Л-2 ПС Бурмакино</t>
  </si>
  <si>
    <t>VS010-0009368</t>
  </si>
  <si>
    <t>уч.маг. 26-27 (0,15), 68-69 (0,15),32-33 (0,15), 33-34 (0,15), 34-35 (0,15), отп. на Шарупино пр.9-10 (0,15), 10-11 (0,15), 11-12 (0,15), 12-13 (0,15), 13-14 (0,15), 14-15 (0,15), 15-16 (0,15), 16-17 (0,15), 17-18 (0,15), 18-19 (0,15), 19-20 (0,15), 20-21 (0,15); отп. на Орлецы пр.1-2 (0,15); отп. за В-51 пр.9- 10 (0,15), 10-11 (0,15), 11-12 (0,15), 12-13 (0,15), 13-14 (0,15), 14-15 (0,15), 15-16(0,15),17-18 (0,15), 18-19 (0,15), 19-20 (0,15), 20-21 (0,15); отп.на Репино пр.6-7 (0,15), 7-8 (0,15), 17-18 (0,15)</t>
  </si>
  <si>
    <t>Рыбинский РЭС</t>
  </si>
  <si>
    <t>ВЛ-10кВ № 2 ПС Левобережная</t>
  </si>
  <si>
    <t>VS010-0003395</t>
  </si>
  <si>
    <t xml:space="preserve">80-117 (2,66 Га) 127-155 (2,27 Га) Отпайка на КТП Соловьёвское 3-4 (0,124 Га) Отпайка на КТП Соловьёвское 5-13,16-34(4,065 Га) Отайка на КТП Мхи 10-60 (5,3 Га) Отпайка на КТП Стёпаньково 4-43 (6,25 Га) Отпайка на КТП Курганово 5-31(4,06 Га) </t>
  </si>
  <si>
    <t>ВЛ-10кВ № 2 ПС Оптика</t>
  </si>
  <si>
    <t>VS010-0006094</t>
  </si>
  <si>
    <t>9-14( отпайка на КТП Лесокомбинат) (1,6 Га)  215-220, 223-236(3,67 Га)</t>
  </si>
  <si>
    <t>Переславский РЭС</t>
  </si>
  <si>
    <t>ВЛ 10кВ № 08 Фалисово ПС Нагорье</t>
  </si>
  <si>
    <t>VS010-0009279</t>
  </si>
  <si>
    <t xml:space="preserve">134 - 135( 0,068Га ),135 - 136 ( 0,068Га ),136- 137 ( 0,068Га ),137 - 138 ( 0,068Га),138 - 139 ( 0,068Га),139 - 140 ( 0,068Га),140 - 141( 0,068Га), 141 - 142 ( 0,068Га),142 - 143 (0,068Га),143 - 144 (0,068Га),150 - 151 ( 0,068Га ) ,151 - 152 ( 0,068Га),153 - 154 (0,068Га),154 - 155(0,068Га),157 - 158 (0,068Га),158 - 159 (0,068Га),159 - 160 (0,068Га),160 - 161 ( 0,068Га ),161 - 162 ( 0,068Га ),162 - 163 (0,068Га),163 - 164 ( 0,068Га),164 - 165 ( 0,068Га ),165- 166 ( 0,068Га ), 166 - 167 ( 0,068Га),167 - 168 ( 0,068Га),168 - 169 ( 0,068Га ),169 - 170 (0,068Га),170 - 171 ( 0,068Га ),171 - 172 ( 0,068Га), 431 - 432 (0,052Га),432 - 433 (0,068Га),433 - 434 ( 0,068Га ),434 - 435 ( 0,068Га), 435-436 ( 0,068Га ), 436-437 ( 0,068Га ), 437-438 ( 0,068Га ), 438-439 ( 0,068Га ), </t>
  </si>
  <si>
    <t>ВЛ 10кВ № 06 Хмельники ПС Скоморохово</t>
  </si>
  <si>
    <t>VS010-0011377</t>
  </si>
  <si>
    <t>75 - 76 ( 0,093 Га ),76 - 77 ( 0,093 Га  ),77 - 78 ( 0,093 Га  ),78- 79 ( 0,093 Га ),79 - 80 ( 0,093 Га ),80 - 81 ( 0,093 Га  ),81 - 82 ( 0,093 Га ),82 - 83 ( 0,093 Га  ),83 - 84 (0,093 Га ),84 - 85 (0,093 Га  ),85 - 86 (0,093 Га ),86 - 87 ( 0,093 Га  ),87 - 88 ( 0,093 Га  ),88 - 89 ( 0,093 Га  ),89 - 90 ( 0,093 Га  ) ,90 - 91 ( 0,093 Га ),91 - 92 (0,093 Га ),92 - 93 (0,093 Га ),93 - 94 (0,093 Га ),94 - 95 (0,093 Га ),95 - 96 (0,093 Га ),96 - 97 (0,093 Га ),97 - 98 (0,093 Га ),98 - 99 (0,093 Га ),99 - 100 (0,093 Га  ),100 - 101 ( 0,093 Га  ),101 - 102 ( 0,093 Га  ),102 - 103 ( 0,093 Га  ),103 - 104 ( 0,093 Га ),104 - 105 ( 0,093 Га ), 105 - 106 ( 0,093 Га  )106 - 107 ( 0,093 Га  ),107 - 108 ( 0,093 Га ),108 - 109 (0,093 Га ),109 - 110 ( 0,093 Га ),110 - 111 ( 0,093 Га ),111 - 112 ( 0,093 Га  ),112 - 113 (0,093 Га  ),113 - 114 ( 0,093 Га ),114- 115 (0,093 Га ),115 - 116 ( 0,093 Га ),116 - 117 ( 0,093 Га ),117 -118   ( 0,093 Га ),118 - 119 ( 0,093 Га  ),119 -120( 0,093 Га ),120- 121( 0,093 Га ),121 - 122 ( 0,093 Га  ),122 - 123 ( 0,093 Га  ),123 - 124 ( 0,093 Га ),124 - 125 ( 0,093 Га  ),125 - 126 ( 0,093 Га  ),131 - 132( 0,093 Га  ),132 - 133 ( 0,093 Га  ),133 - 134 ( 0,093 Га  ),134 - 135 ( 0,093 Га  ),135 - 136 ( 0,093 Га  ),136 - 137 ( 0,093 Га  ),137 - 138( 0,093 Га  ),138 - 139 ( 0,093 Га  ),139- 140 ( 0,093 Га  ),143 - 144 ( 0,093 Га  ),144 - 145 ( 0,093 Га  ),145 - 146 ( 0,093 Га  ),146 - 147 ( 0,093 Га  ),147 - 148 ( 0,093 Га  ) ,148 - 149 ( 0,093 Га  ),149 - 150(0,093 Га ),150 - 151 (0,093 Га  ),151 - 152 (0,093 Га ),152 - 153 (0,093 Га ),153- 154 (0,093 Га ),154 - 155 (0,093 Га  ).155 - 156 (0,093 Га ),156 - 157 (0,093 Га ),157 - 158 (0,093 Га ),158 - 159 (0,093 Га ),159 - 160 (0,093 Га ),160 - 161 (0,093 Га ),161 - 162 (0,093 Га  ),162 - 163 (0,093 Га ),163 - 164 (0,093 Га ),164 - 165 (0,093 Га ),165 - 166 (0,093 Га ),166 - 167 (0,093 Га ),167 - 168 (0,093 Га ).168 - 169 (0,095 Га )</t>
  </si>
  <si>
    <t>ВЛ 10кВ № 02 Дмитровское ПС Скоморохово</t>
  </si>
  <si>
    <t>VS010-0011325</t>
  </si>
  <si>
    <r>
      <rPr>
        <sz val="11"/>
        <color rgb="FF00B050"/>
        <rFont val="Calibri"/>
        <family val="2"/>
        <charset val="204"/>
        <scheme val="minor"/>
      </rPr>
      <t>7 - 8 ( 0,056 Га ), 8-9</t>
    </r>
    <r>
      <rPr>
        <sz val="11"/>
        <color theme="1"/>
        <rFont val="Calibri"/>
        <family val="2"/>
        <scheme val="minor"/>
      </rPr>
      <t xml:space="preserve"> ( 0,056 Га ), </t>
    </r>
    <r>
      <rPr>
        <sz val="11"/>
        <color rgb="FF00B050"/>
        <rFont val="Calibri"/>
        <family val="2"/>
        <charset val="204"/>
        <scheme val="minor"/>
      </rPr>
      <t>9-10</t>
    </r>
    <r>
      <rPr>
        <sz val="11"/>
        <color theme="1"/>
        <rFont val="Calibri"/>
        <family val="2"/>
        <scheme val="minor"/>
      </rPr>
      <t xml:space="preserve"> ( 0,056 Га ), </t>
    </r>
    <r>
      <rPr>
        <sz val="11"/>
        <color rgb="FF00B050"/>
        <rFont val="Calibri"/>
        <family val="2"/>
        <charset val="204"/>
        <scheme val="minor"/>
      </rPr>
      <t>10-11</t>
    </r>
    <r>
      <rPr>
        <sz val="11"/>
        <color theme="1"/>
        <rFont val="Calibri"/>
        <family val="2"/>
        <scheme val="minor"/>
      </rPr>
      <t xml:space="preserve"> ( 0,056 Га ), </t>
    </r>
    <r>
      <rPr>
        <sz val="11"/>
        <color rgb="FF00B050"/>
        <rFont val="Calibri"/>
        <family val="2"/>
        <charset val="204"/>
        <scheme val="minor"/>
      </rPr>
      <t>11-12</t>
    </r>
    <r>
      <rPr>
        <sz val="11"/>
        <color theme="1"/>
        <rFont val="Calibri"/>
        <family val="2"/>
        <scheme val="minor"/>
      </rPr>
      <t xml:space="preserve"> ( 0,056 Га ), 12 - 13 ( 0,056 Га ),13 - 14 ( 0,056 Га), 131 - 132 ( 0,056 Га ),132 - 133 ( 0,056 Га ),133 - 134 ( 0,056 Га ),134 - 135 ( 0,056 Га),135 - 136 ( 0,056 Га ),136 - 137 (0,056 Га ),137 - 138 ( 0,056 Га ),140 - 141 ( 0,056 Га ),141 - 142 (0,056 Га),142 - 143 (0,056 Га ),143 - 144 (0,056 Га),144 - 145 ( 0,056 Га),145- 146 ( 0,056 Га),146 - 147 ( 0,056 Га ),147 - 148 ( 0,056 Га) ,148 - 149 ( 0,056 Га ),149 - 150 (0,056 Га),150 - 151 (0,056 Га),151 - 152 (0,056 Га),152 - 153 (0,056 Га),153- 154 (0,056 Га),154 - 155 (0,056 Га),155 - 156 (0,056 Га ),156 - 157 (0,056 Га),157 - 158 ( 0,056 Га ),158 - 159 ( 0,056 Га),159 - 160 ( 0,056 Га ),160 - 161 ( 0,056 Га ),161 - 162 ( 0,056 Га ),162 - 163 ( 0,056 Га ), 163 - 164 ( 0,056 Га),164 - 165 ( 0,056 Га ),165 - 166 ( 0,056 Га ),166 - 167 ( 0,056 Га),167 - 168 ( 0,056 Га),168 - 169 ( 0,056 Га),169 - 170 ( 0,056 Га ),170 - 171 ( 0,056 Га ),171 - 172 ( 0,056 Га ),172 - 173 ( 0,056 Га ),173 - 174 ( 0,056 Га ),174 - 175 ( 0,056 Га ),175 - 176 ( 0,056 Га), 176 - 177 ( 0,056 Га ),177 - 178 ( 0,056 Га ),178 - 179 ( 0,056 Га),179 - 180 (0,056 Га ),180 - 181 ( 0,056 Га ),181 - 182 ( 0,056 Га ),182 - 183 ( 0,056 Га),183 - 184 ( 0,056 Га ),184 - 185 ( 0,056 Га ),12/8 - 12/9 ( 0,056 Га),12/9 - 12/10 ( 0,056 Га), 12/10 - 12/11 ( 0,056 Га),12/11 - 12/12 ( 0,056 Га), 12/12 - 12/13 ( 0,056 Га), 12/13 - 12/14 ( 0,056 Га), 12/36 - 12/37  ( 0,056 Га), 12/37 - 12/38 ( 0,056 Га),12/38 - 12/39 ( 0,056 Га),12/39 - 12/40 ( 0,056 Га),12/40 - 12/41 ( 0,056 Га),12/41 - 12/42 ( 0,056 Га), 12/42 - 12/43( 0,056 Га),12/43 - 12/44 ( 0,056 Га),12/44 - 12/45 ( 0,056 Га),12/45 - 12/46 ( 0,056 Га),12/47 - 12/48 ( 0,056 Га),  12/49 - 12/50 ( 0,056 Га), 12/50 - 12/51 ( 0,056 Га), 12/51 - 12/52 ( 0,056 Га), 12/52 - 12/53 ( 0,056 Га), 12/53 - 12/54 ( 0,056 Га), 12/55 - 12/55А ( 0,02 Га)</t>
    </r>
  </si>
  <si>
    <t>октябрь</t>
  </si>
  <si>
    <t>ВЛ-6 кВ №3 ПС Батьки</t>
  </si>
  <si>
    <t>VS006-0001338</t>
  </si>
  <si>
    <t xml:space="preserve">132-133(0,087 га.), 133-134(0,087 га.), 134-135(0,087 га.), 135-136(0,087 га.), 136-137(0,087 га.), 137-138(0,087 га.), 138-139(0,087 га.), 139-140(0,087 га.), 140-141(0,087 га.), 141-142(0,087 га.), 142-143(0,087 га.), 143-144(0,087 га.), 144-145(0,087 га.), 145-146(0,087 га.), 146-147(0,087 га.), 147-148(0,087 га.), 148-149(0,087 га.), 149-150(0,087 га.), 150-151(0,087 га.), 151-152(0,087 га.), 152-153(0,087 га.), 153-154(0,087 га.), 154-155(0,087 га.), 155-156(0,087 га.), 156-157(0,087 га.), 157-158(0,087 га.), 158-159(0,087 га.), 159-160(0,087 га.), 160-161(0,087 га.), 161-162(0,087 га.), 162-163(0,087 га.),163-164(0,087 га.), 164-165(0,087 га.), 165-166(0,087 га.), 166-167(0,087 га.), 167-168(0,087 га.), 168-169(0,087 га.),   169-170(0,087 га.), 170-171(0,087 га.), 171-172(0,087 га.), 172-173(0,087 га.), 173-174(0,087 га.), 174-175(0,087 га.), 175-176(0,087 га.), 176-177(0,087 га.), 177-178(0,087 га.), 178-179(0,087 га.), 179-180(0,087 га.), 180-181(0,087 га.), 181-182(0,087 га.), 182-183(0,087 га.), 183-184(0,087 га.), 184-185(0,087 га.), 185-186(0,087 га.)            </t>
  </si>
  <si>
    <t>ВЛ-10 кВ №8 ПС Нагорье</t>
  </si>
  <si>
    <t>73-74(0,066 га.),74-75(0,066 га.),75-76(0,066 га.),76-77(0,066 га.),77-78(0,066 га.),78-79(0,066 га.),79-80(0,066 га.),80-81(0,066 га.),81-82(0,066 га.),82-83(0,066 га.),253-254(0,066 га.),254-255(0,066 га.),255-256(0,066 га.), 256-257(0,066 га.),257-258(0,066 га.),258-259(0,066 га.),259-260(0,066 га.),260-261(0,066 га.),261-262(0,066 га.),262-263(0,066 га.),263-264(0,066 га.),264-265(0,066 га.),265-266(0,066 га.), 266-267(0,066 га.),267-268(0,066 га.),268-269(0,066 га.),269-270(0,066 га.),270-271(0,066 га.),271-272(0,066 га.),272-273(0,066 га.),273-274(0,066 га.),274-275(0,066 га.), 423-424(0,066 га.), 424-425(0,066 га.), 425-426(0,066 га.),426-427(0,066 га.),427-428(0,066 га.),428-429(0,066 га.),429-430(0,066 га.),430-431(0,066 га.), 501-502(0,066 га.),502-503(0,066 га.),503-504(0,066 га.),504-505(0,066 га.),505-506(0,066 га.),506-507(0,066 га.),507-508(0,066 га.),508-509(0,066 га.),509-510(0,066 га.),510-511(0,066 га.),511-512(0,066 га.),512-513(0,066 га.),513-514(0,066 га.),514-515(0,066 га.),515-516(0,066 га.),516-517(0,066 га.),517-518(0,066 га.),518-519(0,066 га.),519-520(0,066 га.),520-521(0,066 га.),521-522(0,066 га.),522-523(0,066 га.),523-524(0,066 га.),524-525(0,066 га.),525-526(0,066 га.),526-527(0,066 га.),527-528(0,066 га.),528-529(0,066 га.),529-530(0,066 га.),</t>
  </si>
  <si>
    <t>ВЛ-10 кВ №5 ПС  Сараево</t>
  </si>
  <si>
    <t>VS010-0009748</t>
  </si>
  <si>
    <t xml:space="preserve">135-136(0,1 га.), 136-137(0,1 га.),137-138(0,1 га.),138-139(0,1 га.),139-140(0,1 га.),140-141(0,1 га.),141-142(0,1 га.),142-143(0,1 га.),143-144(0,1 га.),144-145(0,1 га.),145-146(0,1 га.),146-147(0,1 га.),147-148(0,1 га.),148-149(0,1 га.),149-150(0,1 га.),150-151(0,1 га.),151-152(0,1 га.),152-153(0,1 га.),153-154(0,1 га.),154-155(0,1 га.),155-156(0,1 га.),156-157(0,1 га.),157-158(0,1 га.),158-159(0,1 га.),159-160(0,1 га.),168-169(0,1 га.),169-170(0,1 га.),170-171(0,1 га.),171-172(0,1 га.),172-173(0,1 га.),173-174(0,1 га.),174-175(0,1 га.),177-178(0,1 га.),178-179(0,1 га.),179-180(0,1 га.),180-181(0,1 га.),181-182(0,1 га.),182-183(0,1 га.),183-184(0,1 га.),184-185(0,1 га.),185-186(0,1 га.),186-187(0,1 га.),187-188(0,1 га.),188-189(0,1 га.),189-190(0,1 га.),190-191(0,1 га.),191-192(0,1 га.),192-193(0,1 га.),193-194(0,1 га.),194-195(0,1 га.),195-196(0,1 га.),196-197(0,1 га.),197-198(0,1 га.),198-199(0,1 га.),199-200(0,1 га.),271-272(0,1 га.),272-273(0,1 га.),273-274(0,1 га.),274-275(0,1 га.),275-276(0,1 га.),276-277(0,1 га.),277-278(0,1 га.),278-279(0,1 га.),279-280(0,1 га.),280-281(0,1 га.),281-272(0,1 га.),282-283(0,1 га.), 285-286(0,1 га.),286-287(0,1 га.),287-288(0,1 га.),288-289(0,1 га.),289-290(0,1 га.),290-291(0,1 га.),291-292(0,1 га.),292-293(0,1 га.),293-294(0,1 га.),294-295(0,1 га.),295-296(0,1 га.),296-297(0,1 га.),297-298(0,1 га.),298-299(0,1 га.),299-300(0,1 га.),300-301(0,1 га.),365-366(0,1 га.),366-367(0,1 га.),367-368(0,1 га.),368-369(0,1 га.),369-370(0,1 га.),370-371(0,1 га.),371-272(0,1 га.),373-373(0,1 га.) </t>
  </si>
  <si>
    <t>ВЛ-10 кВ №3 ПС  Нагорье</t>
  </si>
  <si>
    <t>VS010-0009863</t>
  </si>
  <si>
    <t xml:space="preserve">99-100(0,096 га.), 100-101(0,096 га.),101-102(0,096 га.),102-103(0,096 га.),103-104(0,096 га.), 105-106(0,096 га.), 106-107(0,096 га.), 107-108(0,096 га.), 108-109(0,096 га.), 109-110(0,096 га.), 110-111(0,096 га.), 111-112(0,096 га.), 112-113(0,096 га.),  113-114(0,096 га.), 114-115(0,096 га.), 115-116(0,096 га.), </t>
  </si>
  <si>
    <t>ВЛ-10 кВ №2 ПС  Соломидино</t>
  </si>
  <si>
    <t>VS010-0008580</t>
  </si>
  <si>
    <t>ВЛ-10 кВ №9ПС  Шушково</t>
  </si>
  <si>
    <t>VS010-0011559</t>
  </si>
  <si>
    <t>1-2(0,077 га.), 2-3(0,077 га.), 3-4(0,077 га.), 4-5(0,077 га.), 14-15(0,077 га.), 15-16(0,077 га.), 16-17(0,077 га.), 17-18(0,077 га.), 18-19(0,077 га.), 19-20(0,077 га.), 20-21(0,077 га.), 21-22(0,077 га.), 22-23(0,077 га.), 23-24(0,077 га.), 24-25(0,077 га.), 25-26(0,077 га.), 26-27(0,077 га.), 27-28(0,077 га.), 28-29(0,077 га.), 29-30(0,077 га.), 30-31(0,077 га.), 31-32(0,077 га.), 32-33(0,077 га.), 33-34(0,077 га.), 34-35(0,077 га.), 35-36(0,077 га.), 36-37(0,077 га.), 37-38(0,077 га.), 38-39(0,077 га.), 39-40(0,077 га.), 40-41(0,077 га.), 41-42(0,077 га.), 42-43(0,077 га.), 43-44(0,077 га.), 44-45(0,077 га.),  56-57(0,077 га.), 57-58(0,077 га.),58-59(0,077 га.),59-60(0,077 га.),60-61(0,077 га.),61-62(0,077 га.),62-63(0,077 га.),80-81(0,077 га.),81-82(0,077 га.),82-83(0,077 га.),83-84(0,077 га.),84-85(0,077 га.),85-86(0,077 га.),86-87(0,077 га.),87-88(0,077 га.),88-89(0,077 га.),89-90(0,077 га.),90-91(0,077 га.),91-92(0,077 га.),</t>
  </si>
  <si>
    <t>ВЛ-10 кВ №4 ПС  Горки</t>
  </si>
  <si>
    <t>VS010-0011127</t>
  </si>
  <si>
    <t>5-6(0,06 га.),7-8(0,06 га.),8-9(0,06 га.),9-10(0,06 га.),10-11(0,06 га.),11-12(0,06 га.),12-13(0,06 га.),14-15(0,06 га.),15-16(0,06 га.),16-17(0,06 га.),17-18(0,06 га.),18-19(0,06 га.),19-20(0,06 га.),20-21(0,06 га.),</t>
  </si>
  <si>
    <t>ВЛ-10 кВ №6 ПС  Глебово</t>
  </si>
  <si>
    <t>VS010-0012216</t>
  </si>
  <si>
    <t xml:space="preserve">229-230(0,072 га.),230-231(0,072 га.),231-232(0,072 га.),232-233(0,072 га.),233-234(0,072 га.),234-235(0,072 га.),235-236(0,072 га.),236-237(0,072 га.),237-238(0,072 га.),238-239(0,072 га.),239-240(0,072 га.),240-241(0,072 га.),241-242(0,072 га.), 275-276(0,072 га.),276-277(0,072 га.),277-278(0,072 га.),278-279(0,072 га.),279-280(0,072 га.),358-359(0,072 га.),359-360(0,072 га.),360-361(0,072 га.),361-362(0,072 га.), </t>
  </si>
  <si>
    <t>116-117(0,079 га.),117-118(0,079 га.),118-119(0,079 га.),119-120(0,079 га.),120-121(0,079 га.),121-122(0,079 га.),122-123(0,079 га.),123-124(0,079 га.),124-125(0,079 га.),125-126(0,079 га.),126-127(0,079 га.),127-128(0,079 га.),128-129(0,079 га.),129-130(0,079 га.),130-131(0,079 га.),131-132(0,079 га.),132-133(0,079 га.),133-134(0,079 га.),134-135(0,079 га.),135-136(0,079 га.),136-137(0,079 га.),137-138(0,079 га.),138-139(0,079 га.),139-140(0,079 га.),140-141(0,079 га.),141-142(0,079 га.),142-143(0,079 га.),143-144(0,079 га.),144-145(0,079 га.),145-146(0,079 га.),146-147(0,079 га.),147-148(0,079 га.),148-149(0,079 га.),149-150(0,079 га.),150-151(0,079 га.),151-152(0,079 га.),152-153(0,079 га.),153-154(0,079 га.),154-155(0,079 га.),155-156(0,079 га.),156-157(0,079 га.),157-158(0,079 га.),158-159(0,079 га.),159-160(0,079 га.),160-161(0,079 га.),161-162(0,079 га.),162-163(0,079 га.),163-164(0,079 га.),164-165(0,079 га.),165-166(0,079 га.),166-167(0,079 га.),167-168(0,079 га.), 204-205(0,079 га.),205-206(0,079 га.),206-207(0,079 га.),207-208(0,079 га.),208-209(0,079 га.),209-210(0,079 га.),210-211(0,079 га.),211-212(0,079 га.),212-213(0,079 га.),213-214(0,079 га.),214-215(0,079 га.),216-217(0,079 га.),217-218(0,079 га.),218-219(0,079 га.),219-220(0,079 га.),220-221(0,079 га.),221-222(0,079 га.),222-223(0,079 га.),223-224(0,079 га.),224-225(0,079 га.),225-226(0,079 га.),226-227(0,079 га.),227-228(0,079 га.),228-229(0,079 га.),229-230(0,079 га.),230-231(0,079 га.),231-232(0,079 га.),232-233(0,079 га.),233-234(0,079 га.),234-235(0,079 га.),</t>
  </si>
  <si>
    <t>Переславский</t>
  </si>
  <si>
    <t>ВЛ-10 кВ №4 ПС Нила</t>
  </si>
  <si>
    <t>VS010-0008818</t>
  </si>
  <si>
    <t>20-21(0,063 га.),21-22(0,063 га.),22-23(0,063 га.),23-24(0,063 га.),24-25(0,063 га.),54-55(0,063 га.),55-56(0,063 га.),56-57(0,063 га.),57-58(0,063 га.),58-59(0,063 га.),59-60(0,063 га.),60-61(0,063 га.),61-62(0,063 га.),62-63(0,063 га.),63-64(0,063 га.),64-65(0,063 га.),65-66(0,063 га.),66-67(0,063 га.),67-68(0,063 га.),68-69(0,063 га.),69-70(0,063 га.),70-71(0,063 га.),78-79(0,063 га.),79-80(0,063 га.),80-81(0,063 га.),81-82(0,063 га.),82-83(0,063 га.),83-84(0,063 га.),84-85(0,063 га.),85-86(0,063 га.),86-87(0,063 га.),87-88(0,063 га.),88-89(0,063 га.),89-90(0,063 га.),90-91(0,063 га.),91-92(0,063 га.),103-104(0,063 га.),104-105(0,063 га.),105-106(0,063 га.),106-107(0,063 га.)</t>
  </si>
  <si>
    <t xml:space="preserve">ИТОГО ВЛ 6-10 кВ </t>
  </si>
  <si>
    <t>Детализация объемов работ по комплексному приведению охранных зон ВЛ к нормативному состоянию филиала ПАО "МРСК Центра" - "Ярэнерго" на 2016 год</t>
  </si>
  <si>
    <t xml:space="preserve">Объем  работ по расширению (S1), га. </t>
  </si>
  <si>
    <r>
      <t>Площадь охранной зоны (S</t>
    </r>
    <r>
      <rPr>
        <vertAlign val="subscript"/>
        <sz val="10"/>
        <rFont val="Calibri"/>
        <family val="2"/>
        <charset val="204"/>
        <scheme val="minor"/>
      </rPr>
      <t>охр.зоны</t>
    </r>
    <r>
      <rPr>
        <sz val="10"/>
        <rFont val="Calibri"/>
        <family val="2"/>
        <charset val="204"/>
        <scheme val="minor"/>
      </rPr>
      <t xml:space="preserve">), га. </t>
    </r>
  </si>
  <si>
    <t>Месяц выполнения работ</t>
  </si>
  <si>
    <t>начало</t>
  </si>
  <si>
    <t>окончание</t>
  </si>
  <si>
    <t>ВСЕГО ЯРЭНЕРГО 2016 г.</t>
  </si>
  <si>
    <t>ВСЕГО ЯРЭНЕРГО 2017 г.</t>
  </si>
  <si>
    <t xml:space="preserve">ВСЕГО ЯРЭНЕРГО 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</si>
</sst>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000"/>
    <numFmt numFmtId="165" formatCode="#,##0.0000"/>
    <numFmt numFmtId="166" formatCode="#,##0.000"/>
    <numFmt numFmtId="167" formatCode="#,##0.0"/>
    <numFmt numFmtId="168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B050"/>
      <name val="Calibri"/>
      <family val="2"/>
      <charset val="204"/>
      <scheme val="minor"/>
    </font>
    <font>
      <vertAlign val="subscript"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32" applyNumberFormat="1" applyFont="1" applyFill="1"/>
    <xf numFmtId="0" fontId="5" fillId="0" borderId="0" xfId="32" applyNumberFormat="1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32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32" applyNumberFormat="1" applyFont="1" applyFill="1" applyAlignment="1">
      <alignment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top"/>
    </xf>
    <xf numFmtId="2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/>
    </xf>
    <xf numFmtId="0" fontId="9" fillId="0" borderId="1" xfId="31" applyFont="1" applyFill="1" applyBorder="1" applyAlignment="1">
      <alignment vertical="center"/>
    </xf>
    <xf numFmtId="0" fontId="9" fillId="0" borderId="1" xfId="3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5" fillId="0" borderId="1" xfId="32" applyNumberFormat="1" applyFont="1" applyFill="1" applyBorder="1"/>
    <xf numFmtId="49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9" fillId="0" borderId="1" xfId="32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165" fontId="14" fillId="2" borderId="1" xfId="0" applyNumberFormat="1" applyFont="1" applyFill="1" applyBorder="1" applyAlignment="1">
      <alignment horizontal="center" vertical="center"/>
    </xf>
    <xf numFmtId="165" fontId="8" fillId="2" borderId="1" xfId="32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horizontal="center" vertical="center"/>
    </xf>
    <xf numFmtId="0" fontId="8" fillId="2" borderId="1" xfId="32" applyNumberFormat="1" applyFont="1" applyFill="1" applyBorder="1" applyAlignment="1">
      <alignment horizontal="center" vertical="center"/>
    </xf>
    <xf numFmtId="168" fontId="14" fillId="2" borderId="1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0" fontId="9" fillId="2" borderId="1" xfId="32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" fontId="8" fillId="2" borderId="1" xfId="32" applyNumberFormat="1" applyFont="1" applyFill="1" applyBorder="1" applyAlignment="1">
      <alignment horizontal="center" vertical="center"/>
    </xf>
    <xf numFmtId="4" fontId="16" fillId="2" borderId="1" xfId="32" applyNumberFormat="1" applyFont="1" applyFill="1" applyBorder="1" applyAlignment="1">
      <alignment horizontal="right" vertical="center"/>
    </xf>
    <xf numFmtId="0" fontId="5" fillId="2" borderId="0" xfId="32" applyNumberFormat="1" applyFont="1" applyFill="1"/>
    <xf numFmtId="0" fontId="8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32" applyNumberFormat="1" applyFont="1" applyFill="1" applyBorder="1"/>
    <xf numFmtId="2" fontId="16" fillId="2" borderId="1" xfId="0" applyNumberFormat="1" applyFont="1" applyFill="1" applyBorder="1" applyAlignment="1">
      <alignment horizontal="center" vertical="center" wrapText="1"/>
    </xf>
    <xf numFmtId="166" fontId="18" fillId="0" borderId="1" xfId="32" applyNumberFormat="1" applyFont="1" applyFill="1" applyBorder="1"/>
    <xf numFmtId="2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1" fillId="0" borderId="0" xfId="32" applyNumberFormat="1" applyFont="1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0" borderId="1" xfId="32" applyNumberFormat="1" applyFont="1" applyFill="1" applyBorder="1" applyAlignment="1">
      <alignment horizontal="center"/>
    </xf>
    <xf numFmtId="0" fontId="10" fillId="0" borderId="0" xfId="32" applyNumberFormat="1" applyFont="1" applyFill="1" applyAlignment="1">
      <alignment horizontal="right"/>
    </xf>
    <xf numFmtId="0" fontId="11" fillId="0" borderId="0" xfId="32" applyNumberFormat="1" applyFont="1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8" fillId="2" borderId="1" xfId="32" applyNumberFormat="1" applyFont="1" applyFill="1" applyBorder="1" applyAlignment="1">
      <alignment horizontal="center" vertical="center"/>
    </xf>
  </cellXfs>
  <cellStyles count="33">
    <cellStyle name="Обычный" xfId="0" builtinId="0"/>
    <cellStyle name="Обычный 10" xfId="9"/>
    <cellStyle name="Обычный 11" xfId="24"/>
    <cellStyle name="Обычный 12" xfId="23"/>
    <cellStyle name="Обычный 13" xfId="26"/>
    <cellStyle name="Обычный 14" xfId="25"/>
    <cellStyle name="Обычный 15" xfId="28"/>
    <cellStyle name="Обычный 15 2" xfId="8"/>
    <cellStyle name="Обычный 15 2 5" xfId="11"/>
    <cellStyle name="Обычный 17" xfId="27"/>
    <cellStyle name="Обычный 18" xfId="15"/>
    <cellStyle name="Обычный 19" xfId="30"/>
    <cellStyle name="Обычный 2" xfId="1"/>
    <cellStyle name="Обычный 2 2 2" xfId="13"/>
    <cellStyle name="Обычный 20" xfId="29"/>
    <cellStyle name="Обычный 209" xfId="6"/>
    <cellStyle name="Обычный 21" xfId="14"/>
    <cellStyle name="Обычный 22" xfId="17"/>
    <cellStyle name="Обычный 23" xfId="16"/>
    <cellStyle name="Обычный 234 4 2" xfId="18"/>
    <cellStyle name="Обычный 244" xfId="10"/>
    <cellStyle name="Обычный 28 2" xfId="31"/>
    <cellStyle name="Обычный 3" xfId="2"/>
    <cellStyle name="Обычный 4" xfId="3"/>
    <cellStyle name="Обычный 4 2" xfId="5"/>
    <cellStyle name="Обычный 4 2 2" xfId="12"/>
    <cellStyle name="Обычный 5" xfId="4"/>
    <cellStyle name="Обычный 5 2" xfId="20"/>
    <cellStyle name="Обычный 6" xfId="19"/>
    <cellStyle name="Обычный 7" xfId="22"/>
    <cellStyle name="Обычный 8" xfId="21"/>
    <cellStyle name="Обычный 9" xfId="7"/>
    <cellStyle name="Финансовый" xfId="3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view="pageBreakPreview" topLeftCell="A64" zoomScale="70" zoomScaleNormal="70" zoomScaleSheetLayoutView="70" workbookViewId="0">
      <selection activeCell="H75" sqref="H75"/>
    </sheetView>
  </sheetViews>
  <sheetFormatPr defaultColWidth="11.5703125" defaultRowHeight="12.75" x14ac:dyDescent="0.2"/>
  <cols>
    <col min="1" max="1" width="11.5703125" style="1"/>
    <col min="2" max="2" width="16.7109375" style="1" customWidth="1"/>
    <col min="3" max="3" width="30.5703125" style="1" customWidth="1"/>
    <col min="4" max="4" width="20.7109375" style="2" customWidth="1"/>
    <col min="5" max="5" width="8.5703125" style="1" customWidth="1"/>
    <col min="6" max="6" width="132.7109375" style="1" customWidth="1"/>
    <col min="7" max="7" width="15.42578125" style="47" customWidth="1"/>
    <col min="8" max="8" width="11.5703125" style="47"/>
    <col min="9" max="9" width="19.5703125" style="1" customWidth="1"/>
    <col min="10" max="10" width="13.85546875" style="1" customWidth="1"/>
    <col min="11" max="11" width="13.42578125" style="1" customWidth="1"/>
    <col min="12" max="12" width="15.28515625" style="1" customWidth="1"/>
    <col min="13" max="13" width="17" style="1" customWidth="1"/>
    <col min="14" max="16384" width="11.5703125" style="1"/>
  </cols>
  <sheetData>
    <row r="1" spans="1:13" ht="18.75" x14ac:dyDescent="0.2">
      <c r="E1" s="97" t="s">
        <v>17</v>
      </c>
      <c r="F1" s="97"/>
      <c r="G1" s="97"/>
      <c r="H1" s="97"/>
      <c r="I1" s="97"/>
      <c r="J1" s="97"/>
      <c r="K1" s="97"/>
      <c r="L1" s="97"/>
      <c r="M1" s="7"/>
    </row>
    <row r="2" spans="1:13" ht="18.75" x14ac:dyDescent="0.3">
      <c r="E2" s="8"/>
      <c r="F2" s="8"/>
      <c r="G2" s="34"/>
      <c r="H2" s="34"/>
      <c r="I2" s="9"/>
      <c r="J2" s="10"/>
      <c r="K2" s="10"/>
      <c r="L2" s="10" t="s">
        <v>18</v>
      </c>
      <c r="M2" s="7"/>
    </row>
    <row r="3" spans="1:13" ht="18.75" x14ac:dyDescent="0.3">
      <c r="E3" s="8"/>
      <c r="F3" s="8"/>
      <c r="G3" s="34"/>
      <c r="H3" s="34"/>
      <c r="I3" s="9"/>
      <c r="J3" s="98" t="s">
        <v>19</v>
      </c>
      <c r="K3" s="98"/>
      <c r="L3" s="98"/>
      <c r="M3" s="7"/>
    </row>
    <row r="4" spans="1:13" ht="18.75" x14ac:dyDescent="0.3">
      <c r="E4" s="8"/>
      <c r="F4" s="8"/>
      <c r="G4" s="34"/>
      <c r="H4" s="34"/>
      <c r="I4" s="9"/>
      <c r="J4" s="11"/>
      <c r="K4" s="11"/>
      <c r="L4" s="11" t="s">
        <v>20</v>
      </c>
      <c r="M4" s="7"/>
    </row>
    <row r="5" spans="1:13" ht="18.75" x14ac:dyDescent="0.3">
      <c r="E5" s="8"/>
      <c r="F5" s="8"/>
      <c r="G5" s="34"/>
      <c r="H5" s="34"/>
      <c r="I5" s="9"/>
      <c r="J5" s="11"/>
      <c r="K5" s="11"/>
      <c r="L5" s="11" t="s">
        <v>21</v>
      </c>
      <c r="M5" s="7"/>
    </row>
    <row r="6" spans="1:13" ht="18.75" x14ac:dyDescent="0.3">
      <c r="E6" s="8"/>
      <c r="F6" s="12"/>
      <c r="G6" s="34"/>
      <c r="H6" s="34"/>
      <c r="I6" s="9"/>
      <c r="J6" s="11"/>
      <c r="K6" s="11"/>
      <c r="L6" s="11" t="s">
        <v>22</v>
      </c>
      <c r="M6" s="7"/>
    </row>
    <row r="7" spans="1:13" ht="18.75" x14ac:dyDescent="0.3">
      <c r="E7" s="8"/>
      <c r="F7" s="8"/>
      <c r="G7" s="34"/>
      <c r="H7" s="34"/>
      <c r="I7" s="9"/>
      <c r="J7" s="11"/>
      <c r="K7" s="11"/>
      <c r="L7" s="11" t="s">
        <v>23</v>
      </c>
      <c r="M7" s="7"/>
    </row>
    <row r="8" spans="1:13" ht="18.75" x14ac:dyDescent="0.3">
      <c r="E8" s="8"/>
      <c r="F8" s="8"/>
      <c r="G8" s="34"/>
      <c r="H8" s="34"/>
      <c r="I8" s="9"/>
      <c r="J8" s="11"/>
      <c r="K8" s="11"/>
      <c r="L8" s="11"/>
      <c r="M8" s="7"/>
    </row>
    <row r="9" spans="1:13" ht="18.75" x14ac:dyDescent="0.3">
      <c r="G9" s="91" t="s">
        <v>16</v>
      </c>
      <c r="H9" s="91"/>
      <c r="I9" s="91"/>
      <c r="J9" s="91"/>
      <c r="K9" s="91"/>
      <c r="L9" s="91"/>
    </row>
    <row r="11" spans="1:13" ht="22.5" x14ac:dyDescent="0.3">
      <c r="A11" s="92" t="s">
        <v>195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</row>
    <row r="12" spans="1:13" ht="22.5" x14ac:dyDescent="0.3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spans="1:13" ht="15.75" x14ac:dyDescent="0.2">
      <c r="A13" s="93" t="s">
        <v>0</v>
      </c>
      <c r="B13" s="94" t="s">
        <v>1</v>
      </c>
      <c r="C13" s="93" t="s">
        <v>2</v>
      </c>
      <c r="D13" s="93" t="s">
        <v>12</v>
      </c>
      <c r="E13" s="93" t="s">
        <v>3</v>
      </c>
      <c r="F13" s="93" t="s">
        <v>4</v>
      </c>
      <c r="G13" s="95" t="s">
        <v>196</v>
      </c>
      <c r="H13" s="95" t="s">
        <v>197</v>
      </c>
      <c r="I13" s="93" t="s">
        <v>5</v>
      </c>
      <c r="J13" s="93" t="s">
        <v>198</v>
      </c>
      <c r="K13" s="93"/>
      <c r="L13" s="93" t="s">
        <v>13</v>
      </c>
    </row>
    <row r="14" spans="1:13" s="4" customFormat="1" ht="92.25" customHeight="1" x14ac:dyDescent="0.2">
      <c r="A14" s="93"/>
      <c r="B14" s="94"/>
      <c r="C14" s="93"/>
      <c r="D14" s="93"/>
      <c r="E14" s="93"/>
      <c r="F14" s="93"/>
      <c r="G14" s="96"/>
      <c r="H14" s="96"/>
      <c r="I14" s="93"/>
      <c r="J14" s="86" t="s">
        <v>199</v>
      </c>
      <c r="K14" s="86" t="s">
        <v>200</v>
      </c>
      <c r="L14" s="93"/>
    </row>
    <row r="15" spans="1:13" ht="204.75" x14ac:dyDescent="0.2">
      <c r="A15" s="6" t="s">
        <v>14</v>
      </c>
      <c r="B15" s="13" t="s">
        <v>24</v>
      </c>
      <c r="C15" s="14" t="s">
        <v>25</v>
      </c>
      <c r="D15" s="5" t="s">
        <v>46</v>
      </c>
      <c r="E15" s="19">
        <v>35</v>
      </c>
      <c r="F15" s="22" t="s">
        <v>65</v>
      </c>
      <c r="G15" s="35">
        <v>6.5237999999999996</v>
      </c>
      <c r="H15" s="36">
        <v>21.123799999999999</v>
      </c>
      <c r="I15" s="3" t="s">
        <v>15</v>
      </c>
      <c r="J15" s="26" t="s">
        <v>7</v>
      </c>
      <c r="K15" s="3" t="s">
        <v>6</v>
      </c>
      <c r="L15" s="27"/>
    </row>
    <row r="16" spans="1:13" ht="87" customHeight="1" x14ac:dyDescent="0.2">
      <c r="A16" s="6" t="s">
        <v>14</v>
      </c>
      <c r="B16" s="13" t="s">
        <v>24</v>
      </c>
      <c r="C16" s="99" t="s">
        <v>83</v>
      </c>
      <c r="D16" s="101" t="s">
        <v>47</v>
      </c>
      <c r="E16" s="103">
        <v>35</v>
      </c>
      <c r="F16" s="22" t="s">
        <v>99</v>
      </c>
      <c r="G16" s="37">
        <v>0.47570000000000001</v>
      </c>
      <c r="H16" s="105">
        <v>5.6420000000000003</v>
      </c>
      <c r="I16" s="3" t="s">
        <v>15</v>
      </c>
      <c r="J16" s="26" t="s">
        <v>8</v>
      </c>
      <c r="K16" s="3" t="s">
        <v>7</v>
      </c>
      <c r="L16" s="27"/>
    </row>
    <row r="17" spans="1:12" ht="78.75" x14ac:dyDescent="0.2">
      <c r="A17" s="6" t="s">
        <v>14</v>
      </c>
      <c r="B17" s="13" t="s">
        <v>24</v>
      </c>
      <c r="C17" s="100"/>
      <c r="D17" s="102"/>
      <c r="E17" s="104"/>
      <c r="F17" s="22" t="s">
        <v>84</v>
      </c>
      <c r="G17" s="37">
        <v>0.76590000000000003</v>
      </c>
      <c r="H17" s="105"/>
      <c r="I17" s="3" t="s">
        <v>15</v>
      </c>
      <c r="J17" s="26" t="s">
        <v>8</v>
      </c>
      <c r="K17" s="3" t="s">
        <v>7</v>
      </c>
      <c r="L17" s="27"/>
    </row>
    <row r="18" spans="1:12" ht="204.75" x14ac:dyDescent="0.2">
      <c r="A18" s="6" t="s">
        <v>14</v>
      </c>
      <c r="B18" s="13" t="s">
        <v>24</v>
      </c>
      <c r="C18" s="15" t="s">
        <v>26</v>
      </c>
      <c r="D18" s="5" t="s">
        <v>48</v>
      </c>
      <c r="E18" s="19">
        <v>35</v>
      </c>
      <c r="F18" s="5" t="s">
        <v>98</v>
      </c>
      <c r="G18" s="38">
        <v>13.317</v>
      </c>
      <c r="H18" s="39">
        <v>38.216999999999999</v>
      </c>
      <c r="I18" s="3" t="s">
        <v>15</v>
      </c>
      <c r="J18" s="26" t="s">
        <v>9</v>
      </c>
      <c r="K18" s="3" t="s">
        <v>8</v>
      </c>
      <c r="L18" s="27"/>
    </row>
    <row r="19" spans="1:12" ht="63" x14ac:dyDescent="0.2">
      <c r="A19" s="6" t="s">
        <v>14</v>
      </c>
      <c r="B19" s="13" t="s">
        <v>24</v>
      </c>
      <c r="C19" s="15" t="s">
        <v>27</v>
      </c>
      <c r="D19" s="5" t="s">
        <v>49</v>
      </c>
      <c r="E19" s="19">
        <v>35</v>
      </c>
      <c r="F19" s="22" t="s">
        <v>66</v>
      </c>
      <c r="G19" s="35">
        <v>0.20660000000000001</v>
      </c>
      <c r="H19" s="39">
        <v>1.2065999999999999</v>
      </c>
      <c r="I19" s="3" t="s">
        <v>15</v>
      </c>
      <c r="J19" s="26" t="s">
        <v>8</v>
      </c>
      <c r="K19" s="3" t="s">
        <v>7</v>
      </c>
      <c r="L19" s="27"/>
    </row>
    <row r="20" spans="1:12" ht="63" x14ac:dyDescent="0.2">
      <c r="A20" s="6" t="s">
        <v>14</v>
      </c>
      <c r="B20" s="13" t="s">
        <v>28</v>
      </c>
      <c r="C20" s="16" t="s">
        <v>29</v>
      </c>
      <c r="D20" s="5" t="s">
        <v>50</v>
      </c>
      <c r="E20" s="20">
        <v>110</v>
      </c>
      <c r="F20" s="22" t="s">
        <v>67</v>
      </c>
      <c r="G20" s="40">
        <v>0.19800000000000001</v>
      </c>
      <c r="H20" s="39">
        <v>0.69799999999999995</v>
      </c>
      <c r="I20" s="3" t="s">
        <v>15</v>
      </c>
      <c r="J20" s="26" t="s">
        <v>8</v>
      </c>
      <c r="K20" s="3" t="s">
        <v>8</v>
      </c>
      <c r="L20" s="27"/>
    </row>
    <row r="21" spans="1:12" ht="272.25" customHeight="1" x14ac:dyDescent="0.2">
      <c r="A21" s="6" t="s">
        <v>14</v>
      </c>
      <c r="B21" s="13" t="s">
        <v>28</v>
      </c>
      <c r="C21" s="17" t="s">
        <v>30</v>
      </c>
      <c r="D21" s="5" t="s">
        <v>51</v>
      </c>
      <c r="E21" s="20">
        <v>35</v>
      </c>
      <c r="F21" s="23" t="s">
        <v>68</v>
      </c>
      <c r="G21" s="40">
        <v>12.124000000000001</v>
      </c>
      <c r="H21" s="39">
        <v>31.823999999999998</v>
      </c>
      <c r="I21" s="3" t="s">
        <v>15</v>
      </c>
      <c r="J21" s="26" t="s">
        <v>10</v>
      </c>
      <c r="K21" s="3" t="s">
        <v>8</v>
      </c>
      <c r="L21" s="27"/>
    </row>
    <row r="22" spans="1:12" ht="378" x14ac:dyDescent="0.2">
      <c r="A22" s="6" t="s">
        <v>14</v>
      </c>
      <c r="B22" s="13" t="s">
        <v>28</v>
      </c>
      <c r="C22" s="15" t="s">
        <v>31</v>
      </c>
      <c r="D22" s="6" t="s">
        <v>52</v>
      </c>
      <c r="E22" s="29">
        <v>35</v>
      </c>
      <c r="F22" s="30" t="s">
        <v>69</v>
      </c>
      <c r="G22" s="41">
        <v>25.684000000000001</v>
      </c>
      <c r="H22" s="42">
        <v>25.684000000000001</v>
      </c>
      <c r="I22" s="6" t="s">
        <v>15</v>
      </c>
      <c r="J22" s="31" t="s">
        <v>8</v>
      </c>
      <c r="K22" s="6" t="s">
        <v>6</v>
      </c>
      <c r="L22" s="32"/>
    </row>
    <row r="23" spans="1:12" ht="112.5" customHeight="1" x14ac:dyDescent="0.2">
      <c r="A23" s="6" t="s">
        <v>32</v>
      </c>
      <c r="B23" s="13" t="s">
        <v>28</v>
      </c>
      <c r="C23" s="14" t="s">
        <v>33</v>
      </c>
      <c r="D23" s="5" t="s">
        <v>53</v>
      </c>
      <c r="E23" s="20">
        <v>35</v>
      </c>
      <c r="F23" s="5" t="s">
        <v>70</v>
      </c>
      <c r="G23" s="40">
        <v>8.0069999999999997</v>
      </c>
      <c r="H23" s="39">
        <v>20.506999999999998</v>
      </c>
      <c r="I23" s="3" t="s">
        <v>15</v>
      </c>
      <c r="J23" s="26" t="s">
        <v>81</v>
      </c>
      <c r="K23" s="3" t="s">
        <v>11</v>
      </c>
      <c r="L23" s="27"/>
    </row>
    <row r="24" spans="1:12" ht="117.75" customHeight="1" x14ac:dyDescent="0.2">
      <c r="A24" s="6" t="s">
        <v>14</v>
      </c>
      <c r="B24" s="13" t="s">
        <v>28</v>
      </c>
      <c r="C24" s="14" t="s">
        <v>34</v>
      </c>
      <c r="D24" s="5" t="s">
        <v>54</v>
      </c>
      <c r="E24" s="20">
        <v>35</v>
      </c>
      <c r="F24" s="24" t="s">
        <v>71</v>
      </c>
      <c r="G24" s="40">
        <v>9.1790000000000003</v>
      </c>
      <c r="H24" s="39">
        <v>21.978999999999999</v>
      </c>
      <c r="I24" s="3" t="s">
        <v>15</v>
      </c>
      <c r="J24" s="26" t="s">
        <v>11</v>
      </c>
      <c r="K24" s="3" t="s">
        <v>9</v>
      </c>
      <c r="L24" s="27"/>
    </row>
    <row r="25" spans="1:12" ht="70.5" customHeight="1" x14ac:dyDescent="0.2">
      <c r="A25" s="6" t="s">
        <v>14</v>
      </c>
      <c r="B25" s="13" t="s">
        <v>28</v>
      </c>
      <c r="C25" s="14" t="s">
        <v>35</v>
      </c>
      <c r="D25" s="5" t="s">
        <v>55</v>
      </c>
      <c r="E25" s="20">
        <v>35</v>
      </c>
      <c r="F25" s="5" t="s">
        <v>72</v>
      </c>
      <c r="G25" s="40">
        <v>2.5209999999999999</v>
      </c>
      <c r="H25" s="39">
        <v>8.5210000000000008</v>
      </c>
      <c r="I25" s="3" t="s">
        <v>15</v>
      </c>
      <c r="J25" s="26" t="s">
        <v>8</v>
      </c>
      <c r="K25" s="3" t="s">
        <v>7</v>
      </c>
      <c r="L25" s="27"/>
    </row>
    <row r="26" spans="1:12" ht="60" customHeight="1" x14ac:dyDescent="0.2">
      <c r="A26" s="6" t="s">
        <v>14</v>
      </c>
      <c r="B26" s="13" t="s">
        <v>28</v>
      </c>
      <c r="C26" s="14" t="s">
        <v>36</v>
      </c>
      <c r="D26" s="6" t="s">
        <v>56</v>
      </c>
      <c r="E26" s="21">
        <v>35</v>
      </c>
      <c r="F26" s="6" t="s">
        <v>73</v>
      </c>
      <c r="G26" s="41">
        <v>1.72</v>
      </c>
      <c r="H26" s="39">
        <v>7.12</v>
      </c>
      <c r="I26" s="3" t="s">
        <v>15</v>
      </c>
      <c r="J26" s="26" t="s">
        <v>8</v>
      </c>
      <c r="K26" s="3" t="s">
        <v>7</v>
      </c>
      <c r="L26" s="27"/>
    </row>
    <row r="27" spans="1:12" ht="106.5" customHeight="1" x14ac:dyDescent="0.2">
      <c r="A27" s="6" t="s">
        <v>14</v>
      </c>
      <c r="B27" s="13" t="s">
        <v>28</v>
      </c>
      <c r="C27" s="14" t="s">
        <v>37</v>
      </c>
      <c r="D27" s="5" t="s">
        <v>57</v>
      </c>
      <c r="E27" s="20">
        <v>35</v>
      </c>
      <c r="F27" s="5" t="s">
        <v>74</v>
      </c>
      <c r="G27" s="40">
        <v>3.0129999999999999</v>
      </c>
      <c r="H27" s="39">
        <v>3.0129999999999999</v>
      </c>
      <c r="I27" s="3" t="s">
        <v>15</v>
      </c>
      <c r="J27" s="26" t="s">
        <v>10</v>
      </c>
      <c r="K27" s="3" t="s">
        <v>9</v>
      </c>
      <c r="L27" s="27"/>
    </row>
    <row r="28" spans="1:12" ht="73.5" customHeight="1" x14ac:dyDescent="0.2">
      <c r="A28" s="6" t="s">
        <v>14</v>
      </c>
      <c r="B28" s="13" t="s">
        <v>28</v>
      </c>
      <c r="C28" s="14" t="s">
        <v>38</v>
      </c>
      <c r="D28" s="5" t="s">
        <v>58</v>
      </c>
      <c r="E28" s="20">
        <v>35</v>
      </c>
      <c r="F28" s="28" t="s">
        <v>75</v>
      </c>
      <c r="G28" s="40">
        <v>1.0820000000000001</v>
      </c>
      <c r="H28" s="39">
        <v>2.9820000000000002</v>
      </c>
      <c r="I28" s="3" t="s">
        <v>15</v>
      </c>
      <c r="J28" s="26" t="s">
        <v>8</v>
      </c>
      <c r="K28" s="3" t="s">
        <v>7</v>
      </c>
      <c r="L28" s="27"/>
    </row>
    <row r="29" spans="1:12" ht="186.75" customHeight="1" x14ac:dyDescent="0.2">
      <c r="A29" s="6" t="s">
        <v>14</v>
      </c>
      <c r="B29" s="13" t="s">
        <v>28</v>
      </c>
      <c r="C29" s="14" t="s">
        <v>39</v>
      </c>
      <c r="D29" s="5" t="s">
        <v>59</v>
      </c>
      <c r="E29" s="20">
        <v>35</v>
      </c>
      <c r="F29" s="25" t="s">
        <v>76</v>
      </c>
      <c r="G29" s="40">
        <v>11.571999999999999</v>
      </c>
      <c r="H29" s="39">
        <v>33.072000000000003</v>
      </c>
      <c r="I29" s="3" t="s">
        <v>15</v>
      </c>
      <c r="J29" s="26" t="s">
        <v>10</v>
      </c>
      <c r="K29" s="3" t="s">
        <v>8</v>
      </c>
      <c r="L29" s="27"/>
    </row>
    <row r="30" spans="1:12" ht="68.25" customHeight="1" x14ac:dyDescent="0.2">
      <c r="A30" s="6" t="s">
        <v>14</v>
      </c>
      <c r="B30" s="13" t="s">
        <v>40</v>
      </c>
      <c r="C30" s="14" t="s">
        <v>41</v>
      </c>
      <c r="D30" s="5" t="s">
        <v>60</v>
      </c>
      <c r="E30" s="20">
        <v>35</v>
      </c>
      <c r="F30" s="5" t="s">
        <v>77</v>
      </c>
      <c r="G30" s="43">
        <v>8.68</v>
      </c>
      <c r="H30" s="39">
        <v>14.08</v>
      </c>
      <c r="I30" s="3" t="s">
        <v>15</v>
      </c>
      <c r="J30" s="26" t="s">
        <v>10</v>
      </c>
      <c r="K30" s="3" t="s">
        <v>9</v>
      </c>
      <c r="L30" s="27"/>
    </row>
    <row r="31" spans="1:12" ht="78.75" x14ac:dyDescent="0.2">
      <c r="A31" s="6" t="s">
        <v>14</v>
      </c>
      <c r="B31" s="13" t="s">
        <v>40</v>
      </c>
      <c r="C31" s="15" t="s">
        <v>42</v>
      </c>
      <c r="D31" s="5" t="s">
        <v>61</v>
      </c>
      <c r="E31" s="20">
        <v>35</v>
      </c>
      <c r="F31" s="5" t="s">
        <v>78</v>
      </c>
      <c r="G31" s="43">
        <v>11.3</v>
      </c>
      <c r="H31" s="39">
        <v>21.8</v>
      </c>
      <c r="I31" s="3" t="s">
        <v>15</v>
      </c>
      <c r="J31" s="26" t="s">
        <v>10</v>
      </c>
      <c r="K31" s="3" t="s">
        <v>8</v>
      </c>
      <c r="L31" s="27"/>
    </row>
    <row r="32" spans="1:12" ht="106.5" customHeight="1" x14ac:dyDescent="0.2">
      <c r="A32" s="6" t="s">
        <v>14</v>
      </c>
      <c r="B32" s="13" t="s">
        <v>40</v>
      </c>
      <c r="C32" s="14" t="s">
        <v>43</v>
      </c>
      <c r="D32" s="6" t="s">
        <v>62</v>
      </c>
      <c r="E32" s="21">
        <v>35</v>
      </c>
      <c r="F32" s="6" t="s">
        <v>100</v>
      </c>
      <c r="G32" s="44">
        <v>16.8</v>
      </c>
      <c r="H32" s="42">
        <v>28.1</v>
      </c>
      <c r="I32" s="6" t="s">
        <v>15</v>
      </c>
      <c r="J32" s="31" t="s">
        <v>9</v>
      </c>
      <c r="K32" s="6" t="s">
        <v>7</v>
      </c>
      <c r="L32" s="32"/>
    </row>
    <row r="33" spans="1:14" ht="64.5" customHeight="1" x14ac:dyDescent="0.2">
      <c r="A33" s="6" t="s">
        <v>14</v>
      </c>
      <c r="B33" s="13" t="s">
        <v>40</v>
      </c>
      <c r="C33" s="18" t="s">
        <v>44</v>
      </c>
      <c r="D33" s="5" t="s">
        <v>63</v>
      </c>
      <c r="E33" s="21">
        <v>110</v>
      </c>
      <c r="F33" s="24" t="s">
        <v>79</v>
      </c>
      <c r="G33" s="44">
        <v>0.5</v>
      </c>
      <c r="H33" s="39">
        <v>0.9</v>
      </c>
      <c r="I33" s="3" t="s">
        <v>15</v>
      </c>
      <c r="J33" s="26" t="s">
        <v>8</v>
      </c>
      <c r="K33" s="3" t="s">
        <v>8</v>
      </c>
      <c r="L33" s="27"/>
    </row>
    <row r="34" spans="1:14" ht="201" customHeight="1" x14ac:dyDescent="0.2">
      <c r="A34" s="6" t="s">
        <v>14</v>
      </c>
      <c r="B34" s="13" t="s">
        <v>28</v>
      </c>
      <c r="C34" s="14" t="s">
        <v>45</v>
      </c>
      <c r="D34" s="5" t="s">
        <v>64</v>
      </c>
      <c r="E34" s="20">
        <v>35</v>
      </c>
      <c r="F34" s="5" t="s">
        <v>80</v>
      </c>
      <c r="G34" s="40">
        <v>26.742000000000001</v>
      </c>
      <c r="H34" s="39">
        <v>26.742000000000001</v>
      </c>
      <c r="I34" s="3" t="s">
        <v>15</v>
      </c>
      <c r="J34" s="26" t="s">
        <v>9</v>
      </c>
      <c r="K34" s="3" t="s">
        <v>6</v>
      </c>
      <c r="L34" s="27"/>
    </row>
    <row r="35" spans="1:14" ht="74.25" customHeight="1" x14ac:dyDescent="0.2">
      <c r="A35" s="49" t="s">
        <v>14</v>
      </c>
      <c r="B35" s="50" t="s">
        <v>40</v>
      </c>
      <c r="C35" s="51" t="s">
        <v>85</v>
      </c>
      <c r="D35" s="3" t="s">
        <v>86</v>
      </c>
      <c r="E35" s="52">
        <v>35</v>
      </c>
      <c r="F35" s="3" t="s">
        <v>87</v>
      </c>
      <c r="G35" s="43">
        <v>2.7</v>
      </c>
      <c r="H35" s="39">
        <v>4.2</v>
      </c>
      <c r="I35" s="48" t="s">
        <v>15</v>
      </c>
      <c r="J35" s="26" t="s">
        <v>10</v>
      </c>
      <c r="K35" s="48" t="s">
        <v>10</v>
      </c>
      <c r="L35" s="27"/>
    </row>
    <row r="36" spans="1:14" ht="131.25" customHeight="1" x14ac:dyDescent="0.2">
      <c r="A36" s="49" t="s">
        <v>14</v>
      </c>
      <c r="B36" s="50" t="s">
        <v>40</v>
      </c>
      <c r="C36" s="53" t="s">
        <v>88</v>
      </c>
      <c r="D36" s="3" t="s">
        <v>89</v>
      </c>
      <c r="E36" s="20">
        <v>35</v>
      </c>
      <c r="F36" s="54" t="s">
        <v>90</v>
      </c>
      <c r="G36" s="40">
        <v>26.8</v>
      </c>
      <c r="H36" s="45">
        <v>49.55</v>
      </c>
      <c r="I36" s="48" t="s">
        <v>15</v>
      </c>
      <c r="J36" s="26" t="s">
        <v>9</v>
      </c>
      <c r="K36" s="48" t="s">
        <v>7</v>
      </c>
      <c r="L36" s="27"/>
    </row>
    <row r="37" spans="1:14" ht="70.5" customHeight="1" x14ac:dyDescent="0.2">
      <c r="A37" s="49" t="s">
        <v>14</v>
      </c>
      <c r="B37" s="50" t="s">
        <v>40</v>
      </c>
      <c r="C37" s="55" t="s">
        <v>91</v>
      </c>
      <c r="D37" s="3" t="s">
        <v>92</v>
      </c>
      <c r="E37" s="20">
        <v>35</v>
      </c>
      <c r="F37" s="56" t="s">
        <v>93</v>
      </c>
      <c r="G37" s="40">
        <v>4.0199999999999996</v>
      </c>
      <c r="H37" s="39">
        <v>10.844999999999999</v>
      </c>
      <c r="I37" s="48" t="s">
        <v>15</v>
      </c>
      <c r="J37" s="26" t="s">
        <v>10</v>
      </c>
      <c r="K37" s="48" t="s">
        <v>10</v>
      </c>
      <c r="L37" s="27"/>
    </row>
    <row r="38" spans="1:14" ht="66" customHeight="1" x14ac:dyDescent="0.2">
      <c r="A38" s="49" t="s">
        <v>14</v>
      </c>
      <c r="B38" s="50" t="s">
        <v>94</v>
      </c>
      <c r="C38" s="55" t="s">
        <v>95</v>
      </c>
      <c r="D38" s="57" t="s">
        <v>96</v>
      </c>
      <c r="E38" s="20">
        <v>35</v>
      </c>
      <c r="F38" s="58" t="s">
        <v>97</v>
      </c>
      <c r="G38" s="40">
        <v>1.4</v>
      </c>
      <c r="H38" s="39">
        <v>4.7450000000000001</v>
      </c>
      <c r="I38" s="48" t="s">
        <v>15</v>
      </c>
      <c r="J38" s="26" t="s">
        <v>10</v>
      </c>
      <c r="K38" s="48" t="s">
        <v>10</v>
      </c>
      <c r="L38" s="27"/>
    </row>
    <row r="39" spans="1:14" ht="15.75" x14ac:dyDescent="0.25">
      <c r="A39" s="90" t="s">
        <v>82</v>
      </c>
      <c r="B39" s="90"/>
      <c r="C39" s="90"/>
      <c r="D39" s="90"/>
      <c r="E39" s="90"/>
      <c r="F39" s="90"/>
      <c r="G39" s="46">
        <f>SUM(G15:G38)</f>
        <v>195.33100000000002</v>
      </c>
      <c r="H39" s="46">
        <f>SUM(H15:H38)</f>
        <v>382.55140000000006</v>
      </c>
      <c r="I39" s="27"/>
      <c r="J39" s="27"/>
      <c r="K39" s="27"/>
      <c r="L39" s="27"/>
    </row>
    <row r="40" spans="1:14" s="61" customFormat="1" ht="63" x14ac:dyDescent="0.25">
      <c r="A40" s="3" t="s">
        <v>14</v>
      </c>
      <c r="B40" s="3" t="s">
        <v>101</v>
      </c>
      <c r="C40" s="3" t="s">
        <v>102</v>
      </c>
      <c r="D40" s="59" t="s">
        <v>103</v>
      </c>
      <c r="E40" s="59">
        <v>10</v>
      </c>
      <c r="F40" s="3" t="s">
        <v>104</v>
      </c>
      <c r="G40" s="59">
        <v>1.44</v>
      </c>
      <c r="H40" s="60">
        <v>1.9600000000000002</v>
      </c>
      <c r="I40" s="3" t="s">
        <v>15</v>
      </c>
      <c r="J40" s="3" t="s">
        <v>7</v>
      </c>
      <c r="K40" s="3" t="s">
        <v>7</v>
      </c>
      <c r="L40" s="3"/>
    </row>
    <row r="41" spans="1:14" s="61" customFormat="1" ht="73.5" customHeight="1" x14ac:dyDescent="0.25">
      <c r="A41" s="3" t="s">
        <v>14</v>
      </c>
      <c r="B41" s="3" t="s">
        <v>105</v>
      </c>
      <c r="C41" s="3" t="s">
        <v>106</v>
      </c>
      <c r="D41" s="59" t="s">
        <v>107</v>
      </c>
      <c r="E41" s="59">
        <v>10</v>
      </c>
      <c r="F41" s="62" t="s">
        <v>108</v>
      </c>
      <c r="G41" s="3">
        <v>2.64</v>
      </c>
      <c r="H41" s="60">
        <v>3.22</v>
      </c>
      <c r="I41" s="3" t="s">
        <v>15</v>
      </c>
      <c r="J41" s="3" t="s">
        <v>9</v>
      </c>
      <c r="K41" s="3" t="s">
        <v>7</v>
      </c>
      <c r="L41" s="3"/>
      <c r="M41" s="63"/>
      <c r="N41" s="64"/>
    </row>
    <row r="42" spans="1:14" s="61" customFormat="1" ht="72.75" customHeight="1" x14ac:dyDescent="0.25">
      <c r="A42" s="3" t="s">
        <v>14</v>
      </c>
      <c r="B42" s="3" t="s">
        <v>109</v>
      </c>
      <c r="C42" s="49" t="s">
        <v>110</v>
      </c>
      <c r="D42" s="49" t="s">
        <v>111</v>
      </c>
      <c r="E42" s="49">
        <v>10</v>
      </c>
      <c r="F42" s="49" t="s">
        <v>112</v>
      </c>
      <c r="G42" s="49">
        <v>3.98</v>
      </c>
      <c r="H42" s="60">
        <v>4.3400000000000007</v>
      </c>
      <c r="I42" s="49" t="s">
        <v>15</v>
      </c>
      <c r="J42" s="3" t="s">
        <v>9</v>
      </c>
      <c r="K42" s="49" t="s">
        <v>6</v>
      </c>
      <c r="L42" s="49"/>
    </row>
    <row r="43" spans="1:14" s="61" customFormat="1" ht="73.5" customHeight="1" x14ac:dyDescent="0.25">
      <c r="A43" s="3" t="s">
        <v>14</v>
      </c>
      <c r="B43" s="3" t="s">
        <v>109</v>
      </c>
      <c r="C43" s="3" t="s">
        <v>113</v>
      </c>
      <c r="D43" s="3" t="s">
        <v>114</v>
      </c>
      <c r="E43" s="3">
        <v>10</v>
      </c>
      <c r="F43" s="3" t="s">
        <v>115</v>
      </c>
      <c r="G43" s="3">
        <v>2.12</v>
      </c>
      <c r="H43" s="60">
        <v>2.66</v>
      </c>
      <c r="I43" s="3" t="s">
        <v>15</v>
      </c>
      <c r="J43" s="3" t="s">
        <v>9</v>
      </c>
      <c r="K43" s="3" t="s">
        <v>6</v>
      </c>
      <c r="L43" s="3"/>
    </row>
    <row r="44" spans="1:14" s="61" customFormat="1" ht="170.25" customHeight="1" x14ac:dyDescent="0.25">
      <c r="A44" s="3" t="s">
        <v>14</v>
      </c>
      <c r="B44" s="3" t="s">
        <v>109</v>
      </c>
      <c r="C44" s="3" t="s">
        <v>116</v>
      </c>
      <c r="D44" s="59" t="s">
        <v>117</v>
      </c>
      <c r="E44" s="59">
        <v>10</v>
      </c>
      <c r="F44" s="3" t="s">
        <v>118</v>
      </c>
      <c r="G44" s="3">
        <v>7.8</v>
      </c>
      <c r="H44" s="60">
        <v>9.1000000000000014</v>
      </c>
      <c r="I44" s="3" t="s">
        <v>15</v>
      </c>
      <c r="J44" s="3" t="s">
        <v>10</v>
      </c>
      <c r="K44" s="3" t="s">
        <v>6</v>
      </c>
      <c r="L44" s="3"/>
    </row>
    <row r="45" spans="1:14" s="61" customFormat="1" ht="87" customHeight="1" x14ac:dyDescent="0.25">
      <c r="A45" s="3" t="s">
        <v>14</v>
      </c>
      <c r="B45" s="3" t="s">
        <v>119</v>
      </c>
      <c r="C45" s="3" t="s">
        <v>120</v>
      </c>
      <c r="D45" s="59" t="s">
        <v>121</v>
      </c>
      <c r="E45" s="59">
        <v>10</v>
      </c>
      <c r="F45" s="3" t="s">
        <v>122</v>
      </c>
      <c r="G45" s="3">
        <v>4.12</v>
      </c>
      <c r="H45" s="60">
        <v>4.7600000000000007</v>
      </c>
      <c r="I45" s="3" t="s">
        <v>15</v>
      </c>
      <c r="J45" s="3" t="s">
        <v>8</v>
      </c>
      <c r="K45" s="3" t="s">
        <v>6</v>
      </c>
      <c r="L45" s="3"/>
    </row>
    <row r="46" spans="1:14" s="61" customFormat="1" ht="63" x14ac:dyDescent="0.25">
      <c r="A46" s="3" t="s">
        <v>14</v>
      </c>
      <c r="B46" s="3" t="s">
        <v>109</v>
      </c>
      <c r="C46" s="3" t="s">
        <v>123</v>
      </c>
      <c r="D46" s="3" t="s">
        <v>124</v>
      </c>
      <c r="E46" s="3">
        <v>10</v>
      </c>
      <c r="F46" s="62" t="s">
        <v>125</v>
      </c>
      <c r="G46" s="3">
        <v>2.0099999999999998</v>
      </c>
      <c r="H46" s="60">
        <v>3.08</v>
      </c>
      <c r="I46" s="3" t="s">
        <v>15</v>
      </c>
      <c r="J46" s="3" t="s">
        <v>9</v>
      </c>
      <c r="K46" s="3" t="s">
        <v>7</v>
      </c>
      <c r="L46" s="3"/>
    </row>
    <row r="47" spans="1:14" s="61" customFormat="1" ht="63" x14ac:dyDescent="0.25">
      <c r="A47" s="3" t="s">
        <v>14</v>
      </c>
      <c r="B47" s="3" t="s">
        <v>109</v>
      </c>
      <c r="C47" s="3" t="s">
        <v>126</v>
      </c>
      <c r="D47" s="3" t="s">
        <v>127</v>
      </c>
      <c r="E47" s="3">
        <v>10</v>
      </c>
      <c r="F47" s="62" t="s">
        <v>128</v>
      </c>
      <c r="G47" s="3">
        <v>1.1000000000000001</v>
      </c>
      <c r="H47" s="60">
        <v>1.2600000000000002</v>
      </c>
      <c r="I47" s="3" t="s">
        <v>15</v>
      </c>
      <c r="J47" s="3" t="s">
        <v>10</v>
      </c>
      <c r="K47" s="3" t="s">
        <v>9</v>
      </c>
      <c r="L47" s="3"/>
    </row>
    <row r="48" spans="1:14" s="61" customFormat="1" ht="84" customHeight="1" x14ac:dyDescent="0.25">
      <c r="A48" s="3" t="s">
        <v>14</v>
      </c>
      <c r="B48" s="3" t="s">
        <v>109</v>
      </c>
      <c r="C48" s="3" t="s">
        <v>129</v>
      </c>
      <c r="D48" s="3" t="s">
        <v>130</v>
      </c>
      <c r="E48" s="3">
        <v>10</v>
      </c>
      <c r="F48" s="3" t="s">
        <v>131</v>
      </c>
      <c r="G48" s="3">
        <v>4.08</v>
      </c>
      <c r="H48" s="60">
        <v>4.0600000000000005</v>
      </c>
      <c r="I48" s="3" t="s">
        <v>15</v>
      </c>
      <c r="J48" s="3" t="s">
        <v>8</v>
      </c>
      <c r="K48" s="3" t="s">
        <v>6</v>
      </c>
      <c r="L48" s="3"/>
    </row>
    <row r="49" spans="1:12" s="75" customFormat="1" ht="63" x14ac:dyDescent="0.25">
      <c r="A49" s="5" t="s">
        <v>14</v>
      </c>
      <c r="B49" s="5" t="s">
        <v>132</v>
      </c>
      <c r="C49" s="5" t="s">
        <v>133</v>
      </c>
      <c r="D49" s="5" t="s">
        <v>134</v>
      </c>
      <c r="E49" s="5">
        <v>10</v>
      </c>
      <c r="F49" s="5" t="s">
        <v>135</v>
      </c>
      <c r="G49" s="5">
        <v>2.38</v>
      </c>
      <c r="H49" s="74">
        <v>2.3800000000000003</v>
      </c>
      <c r="I49" s="5" t="s">
        <v>15</v>
      </c>
      <c r="J49" s="5" t="s">
        <v>9</v>
      </c>
      <c r="K49" s="5" t="s">
        <v>6</v>
      </c>
      <c r="L49" s="5"/>
    </row>
    <row r="50" spans="1:12" s="75" customFormat="1" ht="63" x14ac:dyDescent="0.25">
      <c r="A50" s="5" t="s">
        <v>14</v>
      </c>
      <c r="B50" s="5" t="s">
        <v>132</v>
      </c>
      <c r="C50" s="76" t="s">
        <v>136</v>
      </c>
      <c r="D50" s="70" t="s">
        <v>137</v>
      </c>
      <c r="E50" s="70">
        <v>10</v>
      </c>
      <c r="F50" s="5" t="s">
        <v>138</v>
      </c>
      <c r="G50" s="5">
        <v>2.1</v>
      </c>
      <c r="H50" s="5">
        <v>2.1</v>
      </c>
      <c r="I50" s="5" t="s">
        <v>15</v>
      </c>
      <c r="J50" s="77" t="s">
        <v>8</v>
      </c>
      <c r="K50" s="5" t="s">
        <v>6</v>
      </c>
      <c r="L50" s="5"/>
    </row>
    <row r="51" spans="1:12" s="75" customFormat="1" ht="63" x14ac:dyDescent="0.25">
      <c r="A51" s="5" t="s">
        <v>14</v>
      </c>
      <c r="B51" s="78" t="s">
        <v>139</v>
      </c>
      <c r="C51" s="5" t="s">
        <v>140</v>
      </c>
      <c r="D51" s="70" t="s">
        <v>141</v>
      </c>
      <c r="E51" s="70">
        <v>10</v>
      </c>
      <c r="F51" s="23" t="s">
        <v>142</v>
      </c>
      <c r="G51" s="79">
        <v>2.7</v>
      </c>
      <c r="H51" s="74">
        <v>2.7</v>
      </c>
      <c r="I51" s="5" t="s">
        <v>15</v>
      </c>
      <c r="J51" s="5" t="s">
        <v>8</v>
      </c>
      <c r="K51" s="5" t="s">
        <v>6</v>
      </c>
      <c r="L51" s="5"/>
    </row>
    <row r="52" spans="1:12" s="75" customFormat="1" ht="110.25" x14ac:dyDescent="0.25">
      <c r="A52" s="5" t="s">
        <v>14</v>
      </c>
      <c r="B52" s="78" t="s">
        <v>139</v>
      </c>
      <c r="C52" s="5" t="s">
        <v>143</v>
      </c>
      <c r="D52" s="70" t="s">
        <v>144</v>
      </c>
      <c r="E52" s="70">
        <v>10</v>
      </c>
      <c r="F52" s="23" t="s">
        <v>145</v>
      </c>
      <c r="G52" s="74">
        <v>8.85</v>
      </c>
      <c r="H52" s="74">
        <v>8.85</v>
      </c>
      <c r="I52" s="5" t="s">
        <v>15</v>
      </c>
      <c r="J52" s="5" t="s">
        <v>8</v>
      </c>
      <c r="K52" s="5" t="s">
        <v>6</v>
      </c>
      <c r="L52" s="5"/>
    </row>
    <row r="53" spans="1:12" s="75" customFormat="1" ht="76.5" customHeight="1" x14ac:dyDescent="0.25">
      <c r="A53" s="5" t="s">
        <v>14</v>
      </c>
      <c r="B53" s="78" t="s">
        <v>139</v>
      </c>
      <c r="C53" s="5" t="s">
        <v>146</v>
      </c>
      <c r="D53" s="70" t="s">
        <v>147</v>
      </c>
      <c r="E53" s="70">
        <v>10</v>
      </c>
      <c r="F53" s="23" t="s">
        <v>148</v>
      </c>
      <c r="G53" s="79">
        <v>4.5</v>
      </c>
      <c r="H53" s="74">
        <v>4.5</v>
      </c>
      <c r="I53" s="5" t="s">
        <v>15</v>
      </c>
      <c r="J53" s="5" t="s">
        <v>8</v>
      </c>
      <c r="K53" s="5" t="s">
        <v>6</v>
      </c>
      <c r="L53" s="5"/>
    </row>
    <row r="54" spans="1:12" s="75" customFormat="1" ht="95.25" customHeight="1" x14ac:dyDescent="0.25">
      <c r="A54" s="6" t="s">
        <v>14</v>
      </c>
      <c r="B54" s="78" t="s">
        <v>149</v>
      </c>
      <c r="C54" s="33" t="s">
        <v>150</v>
      </c>
      <c r="D54" s="67" t="s">
        <v>151</v>
      </c>
      <c r="E54" s="67">
        <v>10</v>
      </c>
      <c r="F54" s="80" t="s">
        <v>152</v>
      </c>
      <c r="G54" s="67">
        <v>24.73</v>
      </c>
      <c r="H54" s="67">
        <v>31.12</v>
      </c>
      <c r="I54" s="5" t="s">
        <v>15</v>
      </c>
      <c r="J54" s="67" t="s">
        <v>10</v>
      </c>
      <c r="K54" s="5" t="s">
        <v>6</v>
      </c>
      <c r="L54" s="5"/>
    </row>
    <row r="55" spans="1:12" s="75" customFormat="1" ht="80.25" customHeight="1" x14ac:dyDescent="0.25">
      <c r="A55" s="6" t="s">
        <v>14</v>
      </c>
      <c r="B55" s="5" t="s">
        <v>149</v>
      </c>
      <c r="C55" s="5" t="s">
        <v>153</v>
      </c>
      <c r="D55" s="6" t="s">
        <v>154</v>
      </c>
      <c r="E55" s="67">
        <v>10</v>
      </c>
      <c r="F55" s="81" t="s">
        <v>155</v>
      </c>
      <c r="G55" s="6">
        <v>5.27</v>
      </c>
      <c r="H55" s="6">
        <v>5.28</v>
      </c>
      <c r="I55" s="5" t="s">
        <v>15</v>
      </c>
      <c r="J55" s="67" t="s">
        <v>9</v>
      </c>
      <c r="K55" s="5" t="s">
        <v>7</v>
      </c>
      <c r="L55" s="5"/>
    </row>
    <row r="56" spans="1:12" s="75" customFormat="1" ht="90" customHeight="1" x14ac:dyDescent="0.25">
      <c r="A56" s="68" t="s">
        <v>14</v>
      </c>
      <c r="B56" s="68" t="s">
        <v>156</v>
      </c>
      <c r="C56" s="68" t="s">
        <v>157</v>
      </c>
      <c r="D56" s="68" t="s">
        <v>158</v>
      </c>
      <c r="E56" s="68">
        <v>10</v>
      </c>
      <c r="F56" s="82" t="s">
        <v>159</v>
      </c>
      <c r="G56" s="68">
        <v>2.5</v>
      </c>
      <c r="H56" s="68">
        <v>4.55</v>
      </c>
      <c r="I56" s="5" t="s">
        <v>15</v>
      </c>
      <c r="J56" s="68" t="s">
        <v>8</v>
      </c>
      <c r="K56" s="5" t="s">
        <v>6</v>
      </c>
      <c r="L56" s="5"/>
    </row>
    <row r="57" spans="1:12" s="75" customFormat="1" ht="210.75" customHeight="1" x14ac:dyDescent="0.25">
      <c r="A57" s="68" t="s">
        <v>14</v>
      </c>
      <c r="B57" s="68" t="s">
        <v>156</v>
      </c>
      <c r="C57" s="68" t="s">
        <v>160</v>
      </c>
      <c r="D57" s="68" t="s">
        <v>161</v>
      </c>
      <c r="E57" s="68">
        <v>10</v>
      </c>
      <c r="F57" s="83" t="s">
        <v>162</v>
      </c>
      <c r="G57" s="68">
        <v>8</v>
      </c>
      <c r="H57" s="68">
        <v>11.6</v>
      </c>
      <c r="I57" s="5" t="s">
        <v>15</v>
      </c>
      <c r="J57" s="68" t="s">
        <v>10</v>
      </c>
      <c r="K57" s="5" t="s">
        <v>8</v>
      </c>
      <c r="L57" s="5"/>
    </row>
    <row r="58" spans="1:12" s="75" customFormat="1" ht="199.5" customHeight="1" x14ac:dyDescent="0.25">
      <c r="A58" s="68" t="s">
        <v>14</v>
      </c>
      <c r="B58" s="68" t="s">
        <v>156</v>
      </c>
      <c r="C58" s="68" t="s">
        <v>163</v>
      </c>
      <c r="D58" s="68" t="s">
        <v>164</v>
      </c>
      <c r="E58" s="68">
        <v>10</v>
      </c>
      <c r="F58" s="84" t="s">
        <v>165</v>
      </c>
      <c r="G58" s="68">
        <v>4.5</v>
      </c>
      <c r="H58" s="68">
        <v>11.3</v>
      </c>
      <c r="I58" s="5" t="s">
        <v>15</v>
      </c>
      <c r="J58" s="68" t="s">
        <v>166</v>
      </c>
      <c r="K58" s="5" t="s">
        <v>166</v>
      </c>
      <c r="L58" s="5"/>
    </row>
    <row r="59" spans="1:12" s="75" customFormat="1" ht="141.75" x14ac:dyDescent="0.25">
      <c r="A59" s="5" t="s">
        <v>14</v>
      </c>
      <c r="B59" s="68" t="s">
        <v>156</v>
      </c>
      <c r="C59" s="5" t="s">
        <v>167</v>
      </c>
      <c r="D59" s="5" t="s">
        <v>168</v>
      </c>
      <c r="E59" s="5">
        <v>6</v>
      </c>
      <c r="F59" s="5" t="s">
        <v>169</v>
      </c>
      <c r="G59" s="5">
        <v>4.75</v>
      </c>
      <c r="H59" s="5">
        <v>7.7</v>
      </c>
      <c r="I59" s="5" t="s">
        <v>15</v>
      </c>
      <c r="J59" s="5" t="s">
        <v>11</v>
      </c>
      <c r="K59" s="5" t="s">
        <v>7</v>
      </c>
      <c r="L59" s="5"/>
    </row>
    <row r="60" spans="1:12" s="75" customFormat="1" ht="174" customHeight="1" x14ac:dyDescent="0.25">
      <c r="A60" s="5" t="s">
        <v>14</v>
      </c>
      <c r="B60" s="68" t="s">
        <v>156</v>
      </c>
      <c r="C60" s="5" t="s">
        <v>170</v>
      </c>
      <c r="D60" s="5" t="s">
        <v>158</v>
      </c>
      <c r="E60" s="5">
        <v>10</v>
      </c>
      <c r="F60" s="5" t="s">
        <v>171</v>
      </c>
      <c r="G60" s="5">
        <v>4.62</v>
      </c>
      <c r="H60" s="5">
        <v>9.35</v>
      </c>
      <c r="I60" s="5" t="s">
        <v>15</v>
      </c>
      <c r="J60" s="5" t="s">
        <v>9</v>
      </c>
      <c r="K60" s="5" t="s">
        <v>6</v>
      </c>
      <c r="L60" s="5"/>
    </row>
    <row r="61" spans="1:12" s="75" customFormat="1" ht="211.5" customHeight="1" x14ac:dyDescent="0.25">
      <c r="A61" s="5" t="s">
        <v>14</v>
      </c>
      <c r="B61" s="68" t="s">
        <v>156</v>
      </c>
      <c r="C61" s="5" t="s">
        <v>172</v>
      </c>
      <c r="D61" s="5" t="s">
        <v>173</v>
      </c>
      <c r="E61" s="5">
        <v>10</v>
      </c>
      <c r="F61" s="5" t="s">
        <v>174</v>
      </c>
      <c r="G61" s="5">
        <v>9.3699999999999992</v>
      </c>
      <c r="H61" s="5">
        <v>13.16</v>
      </c>
      <c r="I61" s="5" t="s">
        <v>15</v>
      </c>
      <c r="J61" s="5" t="s">
        <v>10</v>
      </c>
      <c r="K61" s="5" t="s">
        <v>6</v>
      </c>
      <c r="L61" s="5"/>
    </row>
    <row r="62" spans="1:12" s="75" customFormat="1" ht="57.75" customHeight="1" x14ac:dyDescent="0.25">
      <c r="A62" s="5" t="s">
        <v>14</v>
      </c>
      <c r="B62" s="68" t="s">
        <v>156</v>
      </c>
      <c r="C62" s="5" t="s">
        <v>175</v>
      </c>
      <c r="D62" s="5" t="s">
        <v>176</v>
      </c>
      <c r="E62" s="5">
        <v>10</v>
      </c>
      <c r="F62" s="5" t="s">
        <v>177</v>
      </c>
      <c r="G62" s="5">
        <v>1.55</v>
      </c>
      <c r="H62" s="5">
        <v>2.4</v>
      </c>
      <c r="I62" s="5" t="s">
        <v>15</v>
      </c>
      <c r="J62" s="5" t="s">
        <v>6</v>
      </c>
      <c r="K62" s="5" t="s">
        <v>6</v>
      </c>
      <c r="L62" s="5"/>
    </row>
    <row r="63" spans="1:12" s="75" customFormat="1" ht="216.75" customHeight="1" x14ac:dyDescent="0.25">
      <c r="A63" s="5" t="s">
        <v>14</v>
      </c>
      <c r="B63" s="68" t="s">
        <v>156</v>
      </c>
      <c r="C63" s="5" t="s">
        <v>178</v>
      </c>
      <c r="D63" s="5" t="s">
        <v>179</v>
      </c>
      <c r="E63" s="5">
        <v>10</v>
      </c>
      <c r="F63" s="5" t="s">
        <v>189</v>
      </c>
      <c r="G63" s="5">
        <v>6.63</v>
      </c>
      <c r="H63" s="5">
        <v>11.3</v>
      </c>
      <c r="I63" s="5" t="s">
        <v>15</v>
      </c>
      <c r="J63" s="5" t="s">
        <v>10</v>
      </c>
      <c r="K63" s="5" t="s">
        <v>6</v>
      </c>
      <c r="L63" s="5"/>
    </row>
    <row r="64" spans="1:12" s="75" customFormat="1" ht="138" customHeight="1" x14ac:dyDescent="0.25">
      <c r="A64" s="5" t="s">
        <v>14</v>
      </c>
      <c r="B64" s="68" t="s">
        <v>156</v>
      </c>
      <c r="C64" s="5" t="s">
        <v>180</v>
      </c>
      <c r="D64" s="5" t="s">
        <v>181</v>
      </c>
      <c r="E64" s="5">
        <v>10</v>
      </c>
      <c r="F64" s="5" t="s">
        <v>182</v>
      </c>
      <c r="G64" s="5">
        <v>4.2</v>
      </c>
      <c r="H64" s="5">
        <v>8.1</v>
      </c>
      <c r="I64" s="5" t="s">
        <v>15</v>
      </c>
      <c r="J64" s="5" t="s">
        <v>9</v>
      </c>
      <c r="K64" s="5" t="s">
        <v>7</v>
      </c>
      <c r="L64" s="5"/>
    </row>
    <row r="65" spans="1:12" s="61" customFormat="1" ht="57.75" customHeight="1" x14ac:dyDescent="0.25">
      <c r="A65" s="3" t="s">
        <v>14</v>
      </c>
      <c r="B65" s="68" t="s">
        <v>156</v>
      </c>
      <c r="C65" s="3" t="s">
        <v>183</v>
      </c>
      <c r="D65" s="3" t="s">
        <v>184</v>
      </c>
      <c r="E65" s="3">
        <v>10</v>
      </c>
      <c r="F65" s="3" t="s">
        <v>185</v>
      </c>
      <c r="G65" s="3">
        <v>0.84</v>
      </c>
      <c r="H65" s="3">
        <v>2.1</v>
      </c>
      <c r="I65" s="3" t="s">
        <v>15</v>
      </c>
      <c r="J65" s="3" t="s">
        <v>8</v>
      </c>
      <c r="K65" s="3" t="s">
        <v>7</v>
      </c>
      <c r="L65" s="3"/>
    </row>
    <row r="66" spans="1:12" s="61" customFormat="1" ht="104.25" customHeight="1" x14ac:dyDescent="0.25">
      <c r="A66" s="5" t="s">
        <v>14</v>
      </c>
      <c r="B66" s="5" t="s">
        <v>190</v>
      </c>
      <c r="C66" s="5" t="s">
        <v>191</v>
      </c>
      <c r="D66" s="5" t="s">
        <v>192</v>
      </c>
      <c r="E66" s="5">
        <v>10</v>
      </c>
      <c r="F66" s="6" t="s">
        <v>193</v>
      </c>
      <c r="G66" s="5">
        <v>2.52</v>
      </c>
      <c r="H66" s="5">
        <v>5.7649999999999997</v>
      </c>
      <c r="I66" s="5" t="s">
        <v>15</v>
      </c>
      <c r="J66" s="5" t="s">
        <v>8</v>
      </c>
      <c r="K66" s="5" t="s">
        <v>6</v>
      </c>
      <c r="L66" s="70"/>
    </row>
    <row r="67" spans="1:12" s="66" customFormat="1" ht="77.25" customHeight="1" x14ac:dyDescent="0.25">
      <c r="A67" s="3" t="s">
        <v>14</v>
      </c>
      <c r="B67" s="68" t="s">
        <v>156</v>
      </c>
      <c r="C67" s="3" t="s">
        <v>186</v>
      </c>
      <c r="D67" s="65" t="s">
        <v>187</v>
      </c>
      <c r="E67" s="65">
        <v>10</v>
      </c>
      <c r="F67" s="3" t="s">
        <v>188</v>
      </c>
      <c r="G67" s="3">
        <v>1.6</v>
      </c>
      <c r="H67" s="3">
        <v>3.3</v>
      </c>
      <c r="I67" s="3" t="s">
        <v>15</v>
      </c>
      <c r="J67" s="3" t="s">
        <v>7</v>
      </c>
      <c r="K67" s="3" t="s">
        <v>6</v>
      </c>
      <c r="L67" s="3"/>
    </row>
    <row r="68" spans="1:12" ht="15.75" x14ac:dyDescent="0.25">
      <c r="A68" s="87" t="s">
        <v>194</v>
      </c>
      <c r="B68" s="88"/>
      <c r="C68" s="88"/>
      <c r="D68" s="88"/>
      <c r="E68" s="88"/>
      <c r="F68" s="89"/>
      <c r="G68" s="69">
        <f>SUM(G40:G67)</f>
        <v>130.9</v>
      </c>
      <c r="H68" s="69">
        <f>SUM(H40:H67)</f>
        <v>181.995</v>
      </c>
      <c r="I68" s="73"/>
      <c r="J68" s="3"/>
      <c r="K68" s="3"/>
      <c r="L68" s="71"/>
    </row>
    <row r="69" spans="1:12" ht="15.75" x14ac:dyDescent="0.25">
      <c r="A69" s="87" t="s">
        <v>201</v>
      </c>
      <c r="B69" s="88"/>
      <c r="C69" s="88"/>
      <c r="D69" s="88"/>
      <c r="E69" s="88"/>
      <c r="F69" s="89"/>
      <c r="G69" s="72">
        <f>G68+G39</f>
        <v>326.23099999999999</v>
      </c>
      <c r="H69" s="72">
        <f>H68+H39</f>
        <v>564.54640000000006</v>
      </c>
      <c r="I69" s="73"/>
      <c r="J69" s="27"/>
      <c r="K69" s="27"/>
      <c r="L69" s="27"/>
    </row>
    <row r="70" spans="1:12" ht="15.75" x14ac:dyDescent="0.2">
      <c r="A70" s="87" t="s">
        <v>202</v>
      </c>
      <c r="B70" s="88"/>
      <c r="C70" s="88"/>
      <c r="D70" s="88"/>
      <c r="E70" s="88"/>
      <c r="F70" s="89"/>
      <c r="G70" s="72">
        <v>441.94799999999998</v>
      </c>
      <c r="H70" s="72">
        <v>695.13</v>
      </c>
      <c r="I70" s="27"/>
      <c r="J70" s="27"/>
      <c r="K70" s="27"/>
      <c r="L70" s="27"/>
    </row>
    <row r="71" spans="1:12" ht="15.75" x14ac:dyDescent="0.2">
      <c r="A71" s="87" t="s">
        <v>203</v>
      </c>
      <c r="B71" s="88"/>
      <c r="C71" s="88"/>
      <c r="D71" s="88"/>
      <c r="E71" s="88"/>
      <c r="F71" s="89"/>
      <c r="G71" s="72">
        <v>532.99699999999996</v>
      </c>
      <c r="H71" s="72">
        <v>843.31399999999996</v>
      </c>
      <c r="I71" s="27"/>
      <c r="J71" s="27"/>
      <c r="K71" s="27"/>
      <c r="L71" s="27"/>
    </row>
  </sheetData>
  <autoFilter ref="A14:M39"/>
  <mergeCells count="24">
    <mergeCell ref="A70:F70"/>
    <mergeCell ref="A71:F71"/>
    <mergeCell ref="E1:L1"/>
    <mergeCell ref="J3:L3"/>
    <mergeCell ref="C16:C17"/>
    <mergeCell ref="D16:D17"/>
    <mergeCell ref="E16:E17"/>
    <mergeCell ref="H16:H17"/>
    <mergeCell ref="A69:F69"/>
    <mergeCell ref="A68:F68"/>
    <mergeCell ref="A39:F39"/>
    <mergeCell ref="G9:L9"/>
    <mergeCell ref="A11:L11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K13"/>
    <mergeCell ref="L13:L14"/>
  </mergeCells>
  <pageMargins left="0.7" right="0.7" top="0.75" bottom="0.75" header="0.3" footer="0.3"/>
  <pageSetup paperSize="9" scale="42" fitToHeight="0" orientation="landscape" r:id="rId1"/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Ярославль</vt:lpstr>
      <vt:lpstr>Лист1</vt:lpstr>
      <vt:lpstr>Ярославль!Область_печати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2015-11-23T12:36:11Z</dcterms:modified>
</cp:coreProperties>
</file>